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hamematakan'!$A$1:$F$83</definedName>
    <definedName name="_xlnm.Print_Area" localSheetId="0">'Ekamut-caxs'!$A$1:$E$74</definedName>
    <definedName name="_xlnm.Print_Area" localSheetId="2">'Ekamutneri hamematakan'!$A$1:$F$66</definedName>
    <definedName name="_xlnm.Print_Area" localSheetId="7">'Khmberi ev erekhaneri tiv'!$A$1:$D$31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19" l="1"/>
  <c r="L31" i="19"/>
  <c r="D63" i="19" l="1"/>
  <c r="E26" i="7"/>
  <c r="D26" i="7" l="1"/>
  <c r="C26" i="7"/>
  <c r="H11" i="7"/>
  <c r="L30" i="19" l="1"/>
  <c r="B10" i="11"/>
  <c r="C11" i="11"/>
  <c r="C10" i="11" l="1"/>
  <c r="L61" i="7" l="1"/>
  <c r="K61" i="7"/>
  <c r="B55" i="10" l="1"/>
  <c r="B55" i="9"/>
  <c r="F61" i="7"/>
  <c r="B61" i="7"/>
  <c r="D55" i="9"/>
  <c r="E55" i="9" s="1"/>
  <c r="D55" i="10" l="1"/>
  <c r="E55" i="10" s="1"/>
  <c r="M61" i="7"/>
  <c r="C8" i="11"/>
  <c r="D7" i="11"/>
  <c r="C7" i="11"/>
  <c r="D28" i="19"/>
  <c r="J7" i="11"/>
  <c r="L18" i="12"/>
  <c r="L17" i="12"/>
  <c r="L16" i="12"/>
  <c r="L15" i="12"/>
  <c r="L14" i="12"/>
  <c r="L13" i="12"/>
  <c r="L12" i="12"/>
  <c r="L11" i="12"/>
  <c r="L10" i="12"/>
  <c r="L9" i="12"/>
  <c r="L8" i="12"/>
  <c r="L7" i="12"/>
  <c r="D18" i="12"/>
  <c r="D17" i="12"/>
  <c r="F65" i="7" l="1"/>
  <c r="E65" i="7" l="1"/>
  <c r="E62" i="7" s="1"/>
  <c r="C65" i="7"/>
  <c r="C62" i="7" s="1"/>
  <c r="D65" i="7"/>
  <c r="D62" i="7" s="1"/>
  <c r="J44" i="19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8" i="10" s="1"/>
  <c r="A49" i="10" s="1"/>
  <c r="A51" i="10" s="1"/>
  <c r="A52" i="10" s="1"/>
  <c r="A60" i="10" s="1"/>
  <c r="A61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10" i="10"/>
  <c r="A11" i="10" s="1"/>
  <c r="A13" i="10" s="1"/>
  <c r="A14" i="10" s="1"/>
  <c r="A16" i="10" s="1"/>
  <c r="A17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7" i="9" s="1"/>
  <c r="A48" i="9" s="1"/>
  <c r="A49" i="9" s="1"/>
  <c r="A51" i="9" s="1"/>
  <c r="A52" i="9" s="1"/>
  <c r="A54" i="9" s="1"/>
  <c r="A58" i="9" s="1"/>
  <c r="A59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23" i="9"/>
  <c r="B21" i="9"/>
  <c r="B20" i="9"/>
  <c r="A9" i="9"/>
  <c r="A10" i="9" s="1"/>
  <c r="A12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2" i="7" s="1"/>
  <c r="A53" i="7" s="1"/>
  <c r="A54" i="7" s="1"/>
  <c r="A55" i="7" s="1"/>
  <c r="A57" i="7" s="1"/>
  <c r="A58" i="7" s="1"/>
  <c r="A67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5" i="19" s="1"/>
  <c r="A57" i="19" s="1"/>
  <c r="A58" i="19" s="1"/>
  <c r="A64" i="19" s="1"/>
  <c r="A65" i="19" s="1"/>
  <c r="I9" i="12" l="1"/>
  <c r="F15" i="7" l="1"/>
  <c r="B22" i="10" l="1"/>
  <c r="B22" i="9" l="1"/>
  <c r="K22" i="7" l="1"/>
  <c r="L19" i="12"/>
  <c r="D27" i="19" l="1"/>
  <c r="J9" i="12"/>
  <c r="J7" i="12"/>
  <c r="F80" i="7"/>
  <c r="F76" i="7"/>
  <c r="F69" i="7"/>
  <c r="F62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F7" i="12"/>
  <c r="F68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N40" i="19" l="1"/>
  <c r="D40" i="19" s="1"/>
  <c r="M86" i="7" l="1"/>
  <c r="L86" i="7"/>
  <c r="M85" i="7"/>
  <c r="L85" i="7"/>
  <c r="M84" i="7"/>
  <c r="L84" i="7"/>
  <c r="K84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7" i="7"/>
  <c r="L67" i="7"/>
  <c r="K67" i="7"/>
  <c r="M65" i="7"/>
  <c r="L65" i="7"/>
  <c r="K65" i="7"/>
  <c r="M64" i="7"/>
  <c r="L64" i="7"/>
  <c r="K64" i="7"/>
  <c r="M63" i="7"/>
  <c r="L63" i="7"/>
  <c r="K63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0" i="7"/>
  <c r="K50" i="7"/>
  <c r="L49" i="7"/>
  <c r="K49" i="7"/>
  <c r="L39" i="7"/>
  <c r="K39" i="7"/>
  <c r="M23" i="7"/>
  <c r="L23" i="7"/>
  <c r="K23" i="7"/>
  <c r="M22" i="7"/>
  <c r="L22" i="7"/>
  <c r="L21" i="7"/>
  <c r="K21" i="7"/>
  <c r="M20" i="7"/>
  <c r="L20" i="7"/>
  <c r="K20" i="7"/>
  <c r="L19" i="7"/>
  <c r="K19" i="7"/>
  <c r="L17" i="7"/>
  <c r="K17" i="7"/>
  <c r="L16" i="7"/>
  <c r="K16" i="7"/>
  <c r="L15" i="7"/>
  <c r="K15" i="7"/>
  <c r="L14" i="7"/>
  <c r="K14" i="7"/>
  <c r="C80" i="7" l="1"/>
  <c r="D80" i="7"/>
  <c r="E80" i="7"/>
  <c r="C76" i="7"/>
  <c r="D76" i="7"/>
  <c r="E76" i="7"/>
  <c r="C69" i="7"/>
  <c r="D69" i="7"/>
  <c r="E69" i="7"/>
  <c r="E13" i="7"/>
  <c r="K69" i="7" l="1"/>
  <c r="C68" i="7"/>
  <c r="K80" i="7"/>
  <c r="L62" i="7"/>
  <c r="M62" i="7"/>
  <c r="M76" i="7"/>
  <c r="L76" i="7"/>
  <c r="K62" i="7"/>
  <c r="E68" i="7"/>
  <c r="L69" i="7"/>
  <c r="M69" i="7"/>
  <c r="K76" i="7"/>
  <c r="M80" i="7"/>
  <c r="L80" i="7"/>
  <c r="D68" i="7"/>
  <c r="K68" i="7" l="1"/>
  <c r="M68" i="7"/>
  <c r="L68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9" i="15" l="1"/>
  <c r="C27" i="15"/>
  <c r="J33" i="12"/>
  <c r="J31" i="12"/>
  <c r="G19" i="11"/>
  <c r="G17" i="11"/>
  <c r="D66" i="18"/>
  <c r="D64" i="18"/>
  <c r="D81" i="10"/>
  <c r="D79" i="10"/>
  <c r="B76" i="10"/>
  <c r="B75" i="10"/>
  <c r="D64" i="9"/>
  <c r="D62" i="9"/>
  <c r="E87" i="7"/>
  <c r="E85" i="7"/>
  <c r="K85" i="7" s="1"/>
  <c r="D54" i="18" l="1"/>
  <c r="D59" i="18" s="1"/>
  <c r="F66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F33" i="7"/>
  <c r="C34" i="7" l="1"/>
  <c r="E34" i="7"/>
  <c r="D34" i="7"/>
  <c r="K34" i="7" s="1"/>
  <c r="E33" i="7"/>
  <c r="L33" i="7" s="1"/>
  <c r="D33" i="7"/>
  <c r="C33" i="7"/>
  <c r="D49" i="19"/>
  <c r="F16" i="7"/>
  <c r="M16" i="7"/>
  <c r="A2" i="11"/>
  <c r="M33" i="7" l="1"/>
  <c r="L34" i="7"/>
  <c r="K33" i="7"/>
  <c r="M34" i="7"/>
  <c r="L8" i="11"/>
  <c r="L7" i="11"/>
  <c r="L9" i="11" l="1"/>
  <c r="D26" i="19" s="1"/>
  <c r="F54" i="18"/>
  <c r="F26" i="7" l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K26" i="7" l="1"/>
  <c r="L26" i="7"/>
  <c r="M26" i="7"/>
  <c r="M17" i="7"/>
  <c r="D54" i="10"/>
  <c r="M60" i="7"/>
  <c r="D47" i="10"/>
  <c r="M53" i="7"/>
  <c r="D53" i="10"/>
  <c r="M59" i="7"/>
  <c r="D20" i="15"/>
  <c r="C20" i="15"/>
  <c r="D15" i="15"/>
  <c r="C15" i="15"/>
  <c r="D11" i="15"/>
  <c r="C11" i="15"/>
  <c r="C7" i="15"/>
  <c r="C25" i="15" l="1"/>
  <c r="D18" i="9"/>
  <c r="E18" i="9" s="1"/>
  <c r="F18" i="7"/>
  <c r="F52" i="7"/>
  <c r="M52" i="7" s="1"/>
  <c r="F51" i="7"/>
  <c r="F48" i="7"/>
  <c r="F47" i="7"/>
  <c r="F46" i="7"/>
  <c r="F45" i="7"/>
  <c r="F44" i="7"/>
  <c r="F43" i="7"/>
  <c r="F42" i="7"/>
  <c r="F41" i="7"/>
  <c r="F39" i="7"/>
  <c r="M39" i="7" s="1"/>
  <c r="F38" i="7"/>
  <c r="F37" i="7"/>
  <c r="F36" i="7"/>
  <c r="C44" i="7" l="1"/>
  <c r="E44" i="7"/>
  <c r="D44" i="7"/>
  <c r="K44" i="7" s="1"/>
  <c r="E36" i="7"/>
  <c r="D36" i="7"/>
  <c r="C36" i="7"/>
  <c r="E51" i="7"/>
  <c r="L51" i="7" s="1"/>
  <c r="D51" i="7"/>
  <c r="C51" i="7"/>
  <c r="C13" i="7"/>
  <c r="C48" i="7"/>
  <c r="E48" i="7"/>
  <c r="D48" i="7"/>
  <c r="E43" i="7"/>
  <c r="D43" i="7"/>
  <c r="C43" i="7"/>
  <c r="M37" i="7"/>
  <c r="C37" i="7"/>
  <c r="E37" i="7"/>
  <c r="D37" i="7"/>
  <c r="E38" i="7"/>
  <c r="D38" i="7"/>
  <c r="C38" i="7"/>
  <c r="E45" i="7"/>
  <c r="D45" i="7"/>
  <c r="C45" i="7"/>
  <c r="M42" i="7"/>
  <c r="C42" i="7"/>
  <c r="E42" i="7"/>
  <c r="D42" i="7"/>
  <c r="C46" i="7"/>
  <c r="E46" i="7"/>
  <c r="D46" i="7"/>
  <c r="K46" i="7" s="1"/>
  <c r="E41" i="7"/>
  <c r="D41" i="7"/>
  <c r="C41" i="7"/>
  <c r="E47" i="7"/>
  <c r="D47" i="7"/>
  <c r="C47" i="7"/>
  <c r="M18" i="7"/>
  <c r="F13" i="7"/>
  <c r="F35" i="7"/>
  <c r="F28" i="7"/>
  <c r="K48" i="7" l="1"/>
  <c r="L47" i="7"/>
  <c r="E35" i="7"/>
  <c r="L36" i="7"/>
  <c r="L48" i="7"/>
  <c r="K51" i="7"/>
  <c r="M36" i="7"/>
  <c r="L38" i="7"/>
  <c r="M47" i="7"/>
  <c r="K41" i="7"/>
  <c r="M38" i="7"/>
  <c r="K43" i="7"/>
  <c r="M48" i="7"/>
  <c r="M51" i="7"/>
  <c r="L44" i="7"/>
  <c r="K45" i="7"/>
  <c r="K37" i="7"/>
  <c r="C35" i="7"/>
  <c r="E28" i="7"/>
  <c r="D28" i="7"/>
  <c r="C28" i="7"/>
  <c r="M35" i="7"/>
  <c r="L46" i="7"/>
  <c r="K38" i="7"/>
  <c r="M46" i="7"/>
  <c r="L41" i="7"/>
  <c r="K42" i="7"/>
  <c r="L45" i="7"/>
  <c r="L43" i="7"/>
  <c r="K47" i="7"/>
  <c r="M41" i="7"/>
  <c r="L42" i="7"/>
  <c r="M45" i="7"/>
  <c r="L37" i="7"/>
  <c r="M43" i="7"/>
  <c r="K18" i="7"/>
  <c r="L18" i="7"/>
  <c r="D13" i="7"/>
  <c r="K36" i="7"/>
  <c r="D35" i="7"/>
  <c r="K35" i="7" s="1"/>
  <c r="M44" i="7"/>
  <c r="F40" i="7"/>
  <c r="L28" i="7" l="1"/>
  <c r="C40" i="7"/>
  <c r="E40" i="7"/>
  <c r="D40" i="7"/>
  <c r="K40" i="7" s="1"/>
  <c r="M28" i="7"/>
  <c r="L13" i="7"/>
  <c r="K13" i="7"/>
  <c r="K28" i="7"/>
  <c r="L35" i="7"/>
  <c r="D18" i="19"/>
  <c r="L40" i="7" l="1"/>
  <c r="M40" i="7"/>
  <c r="G54" i="18"/>
  <c r="D17" i="19"/>
  <c r="F27" i="7"/>
  <c r="C27" i="7" l="1"/>
  <c r="E27" i="7"/>
  <c r="D27" i="7"/>
  <c r="K27" i="7" s="1"/>
  <c r="E66" i="7"/>
  <c r="C66" i="7"/>
  <c r="D66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27" i="7" l="1"/>
  <c r="M27" i="7"/>
  <c r="L66" i="7"/>
  <c r="M66" i="7"/>
  <c r="K66" i="7"/>
  <c r="D14" i="9" l="1"/>
  <c r="D30" i="18"/>
  <c r="D8" i="18"/>
  <c r="D34" i="18" l="1"/>
  <c r="H19" i="12"/>
  <c r="D19" i="12"/>
  <c r="D20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5" i="9"/>
  <c r="E31" i="7" l="1"/>
  <c r="D31" i="7"/>
  <c r="C31" i="7"/>
  <c r="H31" i="7"/>
  <c r="M31" i="7"/>
  <c r="F49" i="7"/>
  <c r="D43" i="9"/>
  <c r="F30" i="7"/>
  <c r="D25" i="10"/>
  <c r="D24" i="9"/>
  <c r="N19" i="12"/>
  <c r="N27" i="12" s="1"/>
  <c r="E54" i="10"/>
  <c r="E53" i="10"/>
  <c r="E57" i="10"/>
  <c r="D7" i="15"/>
  <c r="D25" i="15" s="1"/>
  <c r="K31" i="7" l="1"/>
  <c r="C30" i="7"/>
  <c r="E30" i="7"/>
  <c r="D30" i="7"/>
  <c r="K30" i="7" s="1"/>
  <c r="L31" i="7"/>
  <c r="N28" i="12"/>
  <c r="D32" i="19" s="1"/>
  <c r="H30" i="7"/>
  <c r="D43" i="10"/>
  <c r="M49" i="7"/>
  <c r="D24" i="10"/>
  <c r="D17" i="9"/>
  <c r="E76" i="10"/>
  <c r="E75" i="10"/>
  <c r="E69" i="10"/>
  <c r="E68" i="10"/>
  <c r="L30" i="7" l="1"/>
  <c r="M30" i="7"/>
  <c r="F32" i="19"/>
  <c r="F32" i="7"/>
  <c r="D26" i="9"/>
  <c r="C32" i="7" l="1"/>
  <c r="E32" i="7"/>
  <c r="D32" i="7"/>
  <c r="K32" i="7" s="1"/>
  <c r="H32" i="7"/>
  <c r="M32" i="7"/>
  <c r="D26" i="10"/>
  <c r="E65" i="10"/>
  <c r="L32" i="7" l="1"/>
  <c r="E25" i="10"/>
  <c r="D56" i="10"/>
  <c r="C56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8" i="10"/>
  <c r="E59" i="10"/>
  <c r="E60" i="10"/>
  <c r="E61" i="10"/>
  <c r="E64" i="10"/>
  <c r="E22" i="10"/>
  <c r="E24" i="10"/>
  <c r="E17" i="9"/>
  <c r="C19" i="10" l="1"/>
  <c r="E56" i="10"/>
  <c r="E29" i="10"/>
  <c r="E63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4" i="10" l="1"/>
  <c r="C18" i="10" s="1"/>
  <c r="E73" i="10"/>
  <c r="E67" i="10"/>
  <c r="E66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2" i="10" l="1"/>
  <c r="E72" i="10"/>
  <c r="E74" i="10"/>
  <c r="E13" i="9"/>
  <c r="C77" i="10" l="1"/>
  <c r="D6" i="10" s="1"/>
  <c r="F12" i="7" s="1"/>
  <c r="E12" i="7" l="1"/>
  <c r="M12" i="7" s="1"/>
  <c r="D12" i="7"/>
  <c r="C12" i="7"/>
  <c r="K12" i="7" l="1"/>
  <c r="L12" i="7"/>
  <c r="E6" i="10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6" i="19"/>
  <c r="F66" i="19" s="1"/>
  <c r="D23" i="9"/>
  <c r="E6" i="9"/>
  <c r="E29" i="7" l="1"/>
  <c r="D29" i="7"/>
  <c r="C29" i="7"/>
  <c r="C25" i="7" s="1"/>
  <c r="C24" i="7" s="1"/>
  <c r="C83" i="7" s="1"/>
  <c r="D19" i="9"/>
  <c r="E23" i="9"/>
  <c r="F25" i="7"/>
  <c r="D23" i="10"/>
  <c r="K29" i="7" l="1"/>
  <c r="D25" i="7"/>
  <c r="L29" i="7"/>
  <c r="E25" i="7"/>
  <c r="M25" i="7" s="1"/>
  <c r="M29" i="7"/>
  <c r="E23" i="10"/>
  <c r="D19" i="10"/>
  <c r="F24" i="7"/>
  <c r="E19" i="9"/>
  <c r="D60" i="9"/>
  <c r="E60" i="9" s="1"/>
  <c r="E24" i="7" l="1"/>
  <c r="E83" i="7" s="1"/>
  <c r="L25" i="7"/>
  <c r="K25" i="7"/>
  <c r="D24" i="7"/>
  <c r="E19" i="10"/>
  <c r="D18" i="10"/>
  <c r="F83" i="7"/>
  <c r="M24" i="7" l="1"/>
  <c r="M83" i="7"/>
  <c r="L24" i="7"/>
  <c r="K24" i="7"/>
  <c r="D83" i="7"/>
  <c r="K83" i="7" s="1"/>
  <c r="E18" i="10"/>
  <c r="D77" i="10"/>
  <c r="E77" i="10" s="1"/>
  <c r="L83" i="7" l="1"/>
</calcChain>
</file>

<file path=xl/sharedStrings.xml><?xml version="1.0" encoding="utf-8"?>
<sst xmlns="http://schemas.openxmlformats.org/spreadsheetml/2006/main" count="436" uniqueCount="275">
  <si>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</si>
  <si>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</si>
  <si>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</si>
  <si>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</si>
  <si>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</si>
  <si>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</si>
  <si>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</si>
  <si>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</si>
  <si>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</si>
  <si>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</si>
  <si>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</si>
  <si>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</si>
  <si>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</si>
  <si>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</si>
  <si>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</si>
  <si>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</si>
  <si>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</si>
  <si>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</si>
  <si>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</si>
  <si>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</si>
  <si>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</si>
  <si>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</si>
  <si>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</si>
  <si>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</si>
  <si>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</si>
  <si>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</si>
  <si>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</si>
  <si>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</si>
  <si>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</si>
  <si>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</si>
  <si>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</si>
  <si>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</si>
  <si>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</si>
  <si>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</si>
  <si>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</si>
  <si>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</si>
  <si>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</si>
  <si>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</si>
  <si>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</si>
  <si>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</si>
  <si>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</si>
  <si>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</si>
  <si>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</si>
  <si>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</si>
  <si>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</si>
  <si>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</si>
  <si>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</si>
  <si>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</si>
  <si>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</si>
  <si>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</si>
  <si>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</si>
  <si>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</si>
  <si>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</si>
  <si>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</si>
  <si>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</si>
  <si>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</si>
  <si>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</si>
  <si>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</si>
  <si>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</si>
  <si>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</si>
  <si>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</si>
  <si>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</si>
  <si>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</si>
  <si>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</si>
  <si>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</si>
  <si>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</si>
  <si>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</si>
  <si>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</si>
  <si>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</si>
  <si>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</si>
  <si>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</si>
  <si>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</si>
  <si>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</si>
  <si>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</si>
  <si>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</si>
  <si>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</si>
  <si>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</si>
  <si>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</si>
  <si>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</si>
  <si>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</si>
  <si>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</si>
  <si>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</si>
  <si>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</si>
  <si>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</si>
  <si>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</si>
  <si>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</si>
  <si>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</si>
  <si>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</si>
  <si>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</si>
  <si>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</si>
  <si>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</si>
  <si>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</si>
  <si>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</si>
  <si>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</si>
  <si>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</si>
  <si>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</si>
  <si>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</si>
  <si>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</si>
  <si>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</si>
  <si>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</si>
  <si>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</si>
  <si>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</si>
  <si>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</si>
  <si>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</si>
  <si>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</si>
  <si>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</si>
  <si>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</si>
  <si>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</si>
  <si>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</si>
  <si>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</si>
  <si>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</si>
  <si>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</si>
  <si>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</si>
  <si>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</si>
  <si>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</si>
  <si>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</si>
  <si>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</si>
  <si>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</si>
  <si>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</si>
  <si>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</si>
  <si>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</si>
  <si>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</si>
  <si>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</si>
  <si>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</si>
  <si>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</si>
  <si>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</si>
  <si>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</si>
  <si>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</si>
  <si>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</si>
  <si>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</si>
  <si>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</si>
  <si>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</si>
  <si>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</si>
  <si>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</si>
  <si>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</si>
  <si>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</si>
  <si>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</si>
  <si>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</si>
  <si>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</si>
  <si>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</si>
  <si>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</si>
  <si>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</si>
  <si>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</si>
  <si>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</si>
  <si>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</si>
  <si>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</si>
  <si>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</si>
  <si>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</si>
  <si>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</si>
  <si>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</si>
  <si>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</si>
  <si>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</si>
  <si>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</si>
  <si>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</si>
  <si>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</si>
  <si>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</si>
  <si>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</si>
  <si>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</si>
  <si>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</si>
  <si>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</si>
  <si>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</si>
  <si>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</si>
  <si>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</si>
  <si>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</si>
  <si>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</si>
  <si>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</si>
  <si>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</si>
  <si>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</si>
  <si>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</si>
  <si>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</si>
  <si>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</si>
  <si>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</si>
  <si>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</si>
  <si>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</si>
  <si>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</si>
  <si>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</si>
  <si>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</si>
  <si>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</si>
  <si>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</si>
  <si>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</si>
  <si>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</si>
  <si>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</si>
  <si>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</si>
  <si>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</si>
  <si>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</si>
  <si>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</si>
  <si>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</si>
  <si>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</si>
  <si>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</si>
  <si>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</si>
  <si>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</si>
  <si>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</si>
  <si>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</si>
  <si>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</si>
  <si>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</si>
  <si>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</si>
  <si>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</si>
  <si>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</si>
  <si>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</si>
  <si>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</si>
  <si>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</si>
  <si>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</si>
  <si>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</si>
  <si>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</si>
  <si>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</si>
  <si>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</si>
  <si>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</si>
  <si>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</si>
  <si>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</si>
  <si>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</si>
  <si>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</si>
  <si>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</si>
  <si>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</si>
  <si>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</si>
  <si>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</si>
  <si>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</si>
  <si>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</si>
  <si>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</si>
  <si>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</si>
  <si>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</si>
  <si>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</si>
  <si>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</si>
  <si>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</si>
  <si>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</si>
  <si>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</si>
  <si>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</si>
  <si>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</si>
  <si>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</si>
  <si>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</si>
  <si>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</si>
  <si>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</si>
  <si>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</si>
  <si>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</si>
  <si>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</si>
  <si>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</si>
  <si>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</si>
  <si>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</si>
  <si>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</si>
  <si>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</si>
  <si>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</si>
  <si>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</si>
  <si>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</si>
  <si>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</si>
  <si>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</si>
  <si>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</si>
  <si>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</si>
  <si>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</si>
  <si>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</si>
  <si>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</si>
  <si>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</si>
  <si>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</si>
  <si>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</si>
  <si>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</si>
  <si>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</si>
  <si>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</si>
  <si>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</si>
  <si>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</si>
  <si>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</si>
  <si>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պարգևատրում</t>
  </si>
  <si>
    <t>պարգևատրման գծով՝</t>
  </si>
  <si>
    <t>Նելլի Ոսկանյան</t>
  </si>
  <si>
    <t>Գայանե Դերտլյան</t>
  </si>
  <si>
    <t>տնտեսական ապրանքների գծով</t>
  </si>
  <si>
    <t>միջին Դ</t>
  </si>
  <si>
    <t>ավագ Դ</t>
  </si>
  <si>
    <t>Դուրս գրվող գույքի գնահատման գծով</t>
  </si>
  <si>
    <t>Արխիվացման ծառայության գծով</t>
  </si>
  <si>
    <t>Կրակմարիչներիմ լիցքավորում</t>
  </si>
  <si>
    <t>«ԼՈԿԱՏՈՐ» ՓԲԸ Հակահրդեհային անվտանգության տագնապի ազդանշանը ՀՀ ԱԻՆ  փոխանցման ծառայություն</t>
  </si>
  <si>
    <t>Տաղավարներիկառուցում ՀՀ ստանդարտներին համապատասխան</t>
  </si>
  <si>
    <t>ՀՀԿԳՄՍ նախարարի 2022թ-ի փետրվարի 17-ի 08-Ն հրամանի համաձայն</t>
  </si>
  <si>
    <t xml:space="preserve">«Երևանի Փոքրիկ Երկիր հ․91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</si>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</sst>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3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3" fontId="45" fillId="0" borderId="10" xfId="49" applyNumberFormat="1" applyFont="1" applyBorder="1" applyAlignment="1">
      <alignment horizontal="center" vertical="center" wrapText="1"/>
    </xf>
    <xf numFmtId="3" fontId="45" fillId="0" borderId="10" xfId="49" applyNumberFormat="1" applyFont="1" applyFill="1" applyBorder="1" applyAlignment="1">
      <alignment horizontal="center" vertical="center" wrapText="1"/>
    </xf>
    <xf numFmtId="0" fontId="42" fillId="0" borderId="39" xfId="49" applyFont="1" applyBorder="1" applyAlignment="1">
      <alignment horizontal="center" vertical="center" wrapText="1"/>
    </xf>
    <xf numFmtId="0" fontId="42" fillId="24" borderId="40" xfId="49" applyFont="1" applyFill="1" applyBorder="1" applyAlignment="1">
      <alignment horizontal="left" vertical="center" wrapText="1"/>
    </xf>
    <xf numFmtId="3" fontId="45" fillId="0" borderId="13" xfId="49" applyNumberFormat="1" applyFont="1" applyBorder="1" applyAlignment="1">
      <alignment horizontal="center" vertical="center" wrapText="1"/>
    </xf>
    <xf numFmtId="3" fontId="30" fillId="0" borderId="13" xfId="0" applyNumberFormat="1" applyFont="1" applyBorder="1" applyAlignment="1" applyProtection="1">
      <alignment horizontal="center" vertical="center"/>
    </xf>
    <xf numFmtId="3" fontId="41" fillId="0" borderId="13" xfId="58" applyNumberFormat="1" applyFont="1" applyBorder="1" applyAlignment="1">
      <alignment horizontal="center" vertical="center" wrapText="1"/>
    </xf>
    <xf numFmtId="3" fontId="41" fillId="0" borderId="13" xfId="46" applyNumberFormat="1" applyFont="1" applyBorder="1" applyAlignment="1">
      <alignment horizontal="center" vertical="center" wrapText="1"/>
    </xf>
    <xf numFmtId="0" fontId="41" fillId="0" borderId="41" xfId="49" applyFont="1" applyBorder="1" applyAlignment="1">
      <alignment horizontal="center" vertical="center" wrapText="1"/>
    </xf>
    <xf numFmtId="0" fontId="43" fillId="0" borderId="42" xfId="49" applyFont="1" applyBorder="1" applyAlignment="1">
      <alignment horizontal="center" vertical="center" wrapText="1"/>
    </xf>
    <xf numFmtId="166" fontId="40" fillId="0" borderId="41" xfId="49" applyNumberFormat="1" applyFont="1" applyBorder="1" applyAlignment="1">
      <alignment horizontal="center" vertical="center" wrapText="1"/>
    </xf>
    <xf numFmtId="166" fontId="40" fillId="0" borderId="43" xfId="49" applyNumberFormat="1" applyFont="1" applyBorder="1" applyAlignment="1">
      <alignment horizontal="center" vertical="center" wrapText="1"/>
    </xf>
    <xf numFmtId="166" fontId="40" fillId="0" borderId="44" xfId="49" applyNumberFormat="1" applyFont="1" applyBorder="1" applyAlignment="1">
      <alignment horizontal="center" vertical="center" wrapText="1"/>
    </xf>
    <xf numFmtId="166" fontId="40" fillId="0" borderId="42" xfId="49" applyNumberFormat="1" applyFont="1" applyBorder="1" applyAlignment="1">
      <alignment horizontal="center" vertical="center" wrapText="1"/>
    </xf>
    <xf numFmtId="3" fontId="41" fillId="25" borderId="10" xfId="46" applyNumberFormat="1" applyFont="1" applyFill="1" applyBorder="1" applyAlignment="1">
      <alignment horizontal="center" vertical="center" wrapText="1"/>
    </xf>
    <xf numFmtId="3" fontId="41" fillId="25" borderId="10" xfId="58" applyNumberFormat="1" applyFont="1" applyFill="1" applyBorder="1" applyAlignment="1">
      <alignment horizontal="center" vertical="center" wrapText="1"/>
    </xf>
    <xf numFmtId="3" fontId="30" fillId="25" borderId="10" xfId="0" applyNumberFormat="1" applyFont="1" applyFill="1" applyBorder="1" applyAlignment="1" applyProtection="1">
      <alignment horizontal="center" vertical="center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0" xfId="49" applyNumberFormat="1" applyFont="1" applyFill="1" applyBorder="1" applyAlignment="1">
      <alignment horizontal="center" vertical="center" wrapText="1"/>
    </xf>
    <xf numFmtId="166" fontId="45" fillId="0" borderId="13" xfId="49" applyNumberFormat="1" applyFont="1" applyBorder="1" applyAlignment="1">
      <alignment horizontal="center" vertical="center" wrapText="1"/>
    </xf>
    <xf numFmtId="3" fontId="45" fillId="0" borderId="13" xfId="49" applyNumberFormat="1" applyFont="1" applyFill="1" applyBorder="1" applyAlignment="1">
      <alignment horizontal="center" vertical="center" wrapText="1"/>
    </xf>
    <xf numFmtId="166" fontId="41" fillId="0" borderId="13" xfId="49" applyNumberFormat="1" applyFont="1" applyBorder="1" applyAlignment="1">
      <alignment horizontal="center" vertical="center" wrapText="1"/>
    </xf>
    <xf numFmtId="0" fontId="35" fillId="0" borderId="11" xfId="49" applyFont="1" applyBorder="1" applyAlignment="1" applyProtection="1">
      <alignment horizontal="center" vertical="center" wrapText="1"/>
      <protection locked="0"/>
    </xf>
    <xf numFmtId="0" fontId="29" fillId="0" borderId="18" xfId="45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vertical="top" wrapText="1"/>
      <protection hidden="1"/>
    </xf>
    <xf numFmtId="0" fontId="31" fillId="0" borderId="10" xfId="45" applyFont="1" applyBorder="1" applyAlignment="1" applyProtection="1">
      <alignment horizontal="left" vertical="top" wrapText="1"/>
      <protection hidden="1"/>
    </xf>
    <xf numFmtId="0" fontId="31" fillId="0" borderId="0" xfId="45" applyFont="1" applyBorder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left" vertical="center"/>
      <protection locked="0"/>
    </xf>
    <xf numFmtId="167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top" wrapText="1"/>
      <protection locked="0"/>
    </xf>
    <xf numFmtId="165" fontId="28" fillId="0" borderId="0" xfId="20" applyNumberFormat="1" applyFont="1" applyFill="1" applyBorder="1" applyAlignment="1" applyProtection="1">
      <alignment horizontal="left" vertical="center" wrapText="1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0" xfId="45" applyFont="1" applyBorder="1" applyAlignment="1" applyProtection="1">
      <alignment horizontal="left" vertical="top" wrapText="1"/>
      <protection locked="0"/>
    </xf>
    <xf numFmtId="164" fontId="29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166" fontId="31" fillId="25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tabSelected="1" view="pageBreakPreview" topLeftCell="A50" zoomScaleSheetLayoutView="100" workbookViewId="0">
      <selection activeCell="A73" sqref="A73:XFD73"/>
    </sheetView>
  </sheetViews>
  <sheetFormatPr defaultColWidth="9.140625" defaultRowHeight="17.25"/>
  <cols>
    <col min="1" max="1" width="6.5703125" style="7" customWidth="1"/>
    <col min="2" max="2" width="63.5703125" style="7" customWidth="1"/>
    <col min="3" max="3" width="19" style="7" customWidth="1"/>
    <col min="4" max="4" width="22.85546875" style="39" customWidth="1"/>
    <col min="5" max="5" width="6.855468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12.710937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89"/>
      <c r="D1" s="489" t="s">
        <v>199</v>
      </c>
      <c r="E1" s="505">
        <v>171</v>
      </c>
      <c r="F1" s="489"/>
    </row>
    <row r="2" spans="1:10" s="6" customFormat="1">
      <c r="C2" s="489"/>
      <c r="D2" s="577" t="s">
        <v>40</v>
      </c>
      <c r="E2" s="577"/>
      <c r="F2" s="489"/>
    </row>
    <row r="3" spans="1:10" s="6" customFormat="1">
      <c r="C3" s="489"/>
      <c r="D3" s="578" t="s">
        <v>252</v>
      </c>
      <c r="E3" s="578"/>
      <c r="F3" s="489"/>
    </row>
    <row r="4" spans="1:10" s="529" customFormat="1">
      <c r="B4" s="530"/>
      <c r="C4" s="530"/>
      <c r="D4" s="577" t="s">
        <v>253</v>
      </c>
      <c r="E4" s="577"/>
    </row>
    <row r="5" spans="1:10" s="529" customFormat="1">
      <c r="B5" s="530"/>
      <c r="C5" s="577" t="s">
        <v>254</v>
      </c>
      <c r="D5" s="577"/>
      <c r="E5" s="577"/>
    </row>
    <row r="6" spans="1:10" ht="20.25">
      <c r="A6" s="582" t="s">
        <v>41</v>
      </c>
      <c r="B6" s="582"/>
      <c r="C6" s="582"/>
      <c r="D6" s="582"/>
      <c r="E6" s="582"/>
      <c r="F6" s="41"/>
    </row>
    <row r="7" spans="1:10" ht="20.45" customHeight="1">
      <c r="A7" s="583" t="s">
        <v>271</v>
      </c>
      <c r="B7" s="583"/>
      <c r="C7" s="583"/>
      <c r="D7" s="583"/>
      <c r="E7" s="583"/>
      <c r="F7" s="71" t="s">
        <v>218</v>
      </c>
    </row>
    <row r="8" spans="1:10" ht="18.75" customHeight="1">
      <c r="A8" s="584" t="s">
        <v>231</v>
      </c>
      <c r="B8" s="584"/>
      <c r="C8" s="584"/>
      <c r="D8" s="584"/>
      <c r="E8" s="584"/>
      <c r="F8" s="42"/>
      <c r="G8" s="43"/>
      <c r="H8" s="43"/>
      <c r="I8" s="43"/>
      <c r="J8" s="43"/>
    </row>
    <row r="9" spans="1:10" ht="21.6" customHeight="1">
      <c r="A9" s="44"/>
      <c r="B9" s="355"/>
      <c r="C9" s="44"/>
      <c r="D9" s="478" t="s">
        <v>51</v>
      </c>
      <c r="E9" s="498"/>
      <c r="F9" s="45"/>
    </row>
    <row r="10" spans="1:10" ht="20.25">
      <c r="A10" s="46" t="s">
        <v>7</v>
      </c>
      <c r="B10" s="47" t="s">
        <v>145</v>
      </c>
      <c r="C10" s="48"/>
      <c r="D10" s="290"/>
      <c r="E10" s="290"/>
      <c r="F10" s="45"/>
    </row>
    <row r="11" spans="1:10">
      <c r="A11" s="153">
        <v>1</v>
      </c>
      <c r="B11" s="154" t="s">
        <v>115</v>
      </c>
      <c r="C11" s="51"/>
      <c r="D11" s="477">
        <v>111360</v>
      </c>
      <c r="E11" s="499"/>
      <c r="F11" s="45"/>
    </row>
    <row r="12" spans="1:10">
      <c r="A12" s="153">
        <f>+A11+1</f>
        <v>2</v>
      </c>
      <c r="B12" s="154" t="s">
        <v>8</v>
      </c>
      <c r="C12" s="51"/>
      <c r="D12" s="477">
        <v>7550</v>
      </c>
      <c r="E12" s="499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77">
        <f>+Komunal!N30</f>
        <v>0</v>
      </c>
      <c r="E13" s="499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77"/>
      <c r="E14" s="499"/>
      <c r="F14" s="45"/>
    </row>
    <row r="15" spans="1:10" hidden="1">
      <c r="A15" s="153">
        <v>4</v>
      </c>
      <c r="B15" s="154" t="s">
        <v>9</v>
      </c>
      <c r="C15" s="51"/>
      <c r="D15" s="576"/>
      <c r="E15" s="499"/>
      <c r="F15" s="45">
        <v>5944.8</v>
      </c>
    </row>
    <row r="16" spans="1:10" hidden="1">
      <c r="A16" s="153">
        <f t="shared" si="0"/>
        <v>5</v>
      </c>
      <c r="B16" s="154" t="s">
        <v>70</v>
      </c>
      <c r="C16" s="51"/>
      <c r="D16" s="477"/>
      <c r="E16" s="499"/>
      <c r="F16" s="45"/>
    </row>
    <row r="17" spans="1:19">
      <c r="A17" s="153">
        <v>3</v>
      </c>
      <c r="B17" s="154" t="s">
        <v>123</v>
      </c>
      <c r="C17" s="51"/>
      <c r="D17" s="475">
        <f>SUM(D18:D19)</f>
        <v>4793.8999999999996</v>
      </c>
      <c r="E17" s="500"/>
      <c r="F17" s="45"/>
    </row>
    <row r="18" spans="1:19" s="3" customFormat="1" ht="16.5">
      <c r="A18" s="155">
        <v>3.1</v>
      </c>
      <c r="B18" s="36" t="s">
        <v>71</v>
      </c>
      <c r="C18" s="52"/>
      <c r="D18" s="476">
        <f>+D63</f>
        <v>4793.8999999999996</v>
      </c>
      <c r="E18" s="501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4"/>
      <c r="E19" s="502"/>
      <c r="F19" s="60" t="s">
        <v>207</v>
      </c>
      <c r="G19" s="2"/>
      <c r="H19" s="2"/>
      <c r="K19" s="2"/>
      <c r="L19" s="301"/>
    </row>
    <row r="20" spans="1:19">
      <c r="A20" s="153">
        <v>4</v>
      </c>
      <c r="B20" s="154" t="s">
        <v>10</v>
      </c>
      <c r="C20" s="51"/>
      <c r="D20" s="477">
        <v>3</v>
      </c>
      <c r="E20" s="499"/>
      <c r="F20" s="45"/>
    </row>
    <row r="21" spans="1:19" s="6" customFormat="1" hidden="1">
      <c r="A21" s="153">
        <f>+A20+1</f>
        <v>5</v>
      </c>
      <c r="B21" s="65"/>
      <c r="C21" s="511"/>
      <c r="D21" s="477"/>
      <c r="E21" s="499"/>
      <c r="F21" s="45"/>
    </row>
    <row r="22" spans="1:19" s="6" customFormat="1" hidden="1">
      <c r="A22" s="153">
        <f>+A21+1</f>
        <v>6</v>
      </c>
      <c r="B22" s="65"/>
      <c r="C22" s="511"/>
      <c r="D22" s="477"/>
      <c r="E22" s="499"/>
      <c r="F22" s="536" t="s">
        <v>229</v>
      </c>
    </row>
    <row r="23" spans="1:19">
      <c r="A23" s="46"/>
      <c r="B23" s="53" t="s">
        <v>28</v>
      </c>
      <c r="C23" s="48"/>
      <c r="D23" s="472">
        <f>SUM(D11:D17,D20:D22)</f>
        <v>123706.9</v>
      </c>
      <c r="E23" s="503"/>
      <c r="F23" s="45"/>
    </row>
    <row r="24" spans="1:19" ht="8.25" customHeight="1">
      <c r="A24" s="50"/>
      <c r="B24" s="46"/>
      <c r="C24" s="51"/>
      <c r="D24" s="475"/>
      <c r="E24" s="475"/>
      <c r="F24" s="45"/>
    </row>
    <row r="25" spans="1:19" ht="20.25">
      <c r="A25" s="46" t="s">
        <v>11</v>
      </c>
      <c r="B25" s="54" t="s">
        <v>146</v>
      </c>
      <c r="C25" s="49"/>
      <c r="D25" s="284"/>
      <c r="E25" s="284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77">
        <f>+Ashkhatavardz!L9</f>
        <v>77084.2</v>
      </c>
      <c r="E26" s="499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76">
        <f>+Ashkhatavardz!I7</f>
        <v>4945.1000000000004</v>
      </c>
      <c r="E27" s="501"/>
      <c r="F27" s="277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 t="s">
        <v>259</v>
      </c>
      <c r="C28" s="52"/>
      <c r="D28" s="474">
        <f>+Ashkhatavardz!K7</f>
        <v>0</v>
      </c>
      <c r="E28" s="502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77">
        <f>+L29-'Dramakan hosqer'!F81-L31</f>
        <v>28970.18</v>
      </c>
      <c r="E29" s="499"/>
      <c r="F29" s="45"/>
      <c r="G29" s="513">
        <f>+ROUND((D11-12000)/30/12,0)</f>
        <v>276</v>
      </c>
      <c r="H29" s="513" t="s">
        <v>196</v>
      </c>
      <c r="I29" s="513">
        <v>550</v>
      </c>
      <c r="J29" s="513">
        <v>252</v>
      </c>
      <c r="K29" s="513" t="s">
        <v>197</v>
      </c>
      <c r="L29" s="513">
        <f>+ROUND(G29*I29*J29/1000,1)</f>
        <v>38253.599999999999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77">
        <f>+Komunal!F28</f>
        <v>3967.8</v>
      </c>
      <c r="E30" s="499"/>
      <c r="F30" s="45">
        <f>+D30-Komunal!F20</f>
        <v>3967.8</v>
      </c>
      <c r="L30" s="6">
        <f>+L29*0.2</f>
        <v>7650.72</v>
      </c>
    </row>
    <row r="31" spans="1:19">
      <c r="A31" s="153">
        <f t="shared" ref="A31:A35" si="1">+A30+1</f>
        <v>4</v>
      </c>
      <c r="B31" s="154" t="s">
        <v>13</v>
      </c>
      <c r="C31" s="51"/>
      <c r="D31" s="477">
        <f>+Komunal!J28</f>
        <v>1572.6</v>
      </c>
      <c r="E31" s="499"/>
      <c r="F31" s="45">
        <f>+D31-Komunal!J20</f>
        <v>1572.6</v>
      </c>
      <c r="L31" s="6">
        <f>+L30+36.1</f>
        <v>7686.8200000000006</v>
      </c>
    </row>
    <row r="32" spans="1:19">
      <c r="A32" s="153">
        <f t="shared" si="1"/>
        <v>5</v>
      </c>
      <c r="B32" s="154" t="s">
        <v>16</v>
      </c>
      <c r="C32" s="51"/>
      <c r="D32" s="477">
        <f>+Komunal!N28</f>
        <v>687.7</v>
      </c>
      <c r="E32" s="499"/>
      <c r="F32" s="45">
        <f>+D32-Komunal!N20</f>
        <v>687.7</v>
      </c>
    </row>
    <row r="33" spans="1:14">
      <c r="A33" s="153">
        <f t="shared" si="1"/>
        <v>6</v>
      </c>
      <c r="B33" s="154" t="s">
        <v>17</v>
      </c>
      <c r="C33" s="51"/>
      <c r="D33" s="477">
        <v>94</v>
      </c>
      <c r="E33" s="499"/>
      <c r="F33" s="45"/>
    </row>
    <row r="34" spans="1:14">
      <c r="A34" s="153">
        <f t="shared" si="1"/>
        <v>7</v>
      </c>
      <c r="B34" s="154" t="s">
        <v>18</v>
      </c>
      <c r="C34" s="51"/>
      <c r="D34" s="477">
        <v>60</v>
      </c>
      <c r="E34" s="499"/>
      <c r="F34" s="45"/>
    </row>
    <row r="35" spans="1:14">
      <c r="A35" s="153">
        <f t="shared" si="1"/>
        <v>8</v>
      </c>
      <c r="B35" s="154" t="s">
        <v>19</v>
      </c>
      <c r="C35" s="51"/>
      <c r="D35" s="477">
        <f>SUM(D36:D38)</f>
        <v>128</v>
      </c>
      <c r="E35" s="499"/>
      <c r="F35" s="45"/>
    </row>
    <row r="36" spans="1:14" s="3" customFormat="1" ht="13.5">
      <c r="A36" s="155">
        <v>8.1</v>
      </c>
      <c r="B36" s="36" t="s">
        <v>20</v>
      </c>
      <c r="C36" s="52"/>
      <c r="D36" s="474">
        <v>57.6</v>
      </c>
      <c r="E36" s="502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4">
        <v>11.1</v>
      </c>
      <c r="E37" s="502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8.3000000000000007</v>
      </c>
      <c r="B38" s="36" t="s">
        <v>22</v>
      </c>
      <c r="C38" s="52"/>
      <c r="D38" s="474">
        <v>59.3</v>
      </c>
      <c r="E38" s="502"/>
      <c r="F38" s="9"/>
      <c r="G38" s="2"/>
      <c r="H38" s="2"/>
      <c r="J38" s="580" t="s">
        <v>198</v>
      </c>
      <c r="K38" s="580"/>
      <c r="L38" s="2"/>
    </row>
    <row r="39" spans="1:14" ht="17.45" customHeight="1" thickBot="1">
      <c r="A39" s="153">
        <f>+A35+1</f>
        <v>9</v>
      </c>
      <c r="B39" s="154" t="s">
        <v>23</v>
      </c>
      <c r="C39" s="51"/>
      <c r="D39" s="477">
        <v>5</v>
      </c>
      <c r="E39" s="499"/>
      <c r="F39" s="45"/>
      <c r="I39" s="514"/>
      <c r="J39" s="581"/>
      <c r="K39" s="581"/>
    </row>
    <row r="40" spans="1:14" ht="18" thickBot="1">
      <c r="A40" s="153">
        <f>+A39+1</f>
        <v>10</v>
      </c>
      <c r="B40" s="154" t="s">
        <v>29</v>
      </c>
      <c r="C40" s="51"/>
      <c r="D40" s="477">
        <f>N40</f>
        <v>1470</v>
      </c>
      <c r="E40" s="499"/>
      <c r="F40" s="45" t="s">
        <v>256</v>
      </c>
      <c r="J40" s="522">
        <v>10</v>
      </c>
      <c r="K40" s="520" t="s">
        <v>196</v>
      </c>
      <c r="L40" s="516">
        <v>147</v>
      </c>
      <c r="M40" s="523" t="s">
        <v>197</v>
      </c>
      <c r="N40" s="526">
        <f>+J40*L40</f>
        <v>1470</v>
      </c>
    </row>
    <row r="41" spans="1:14">
      <c r="A41" s="153">
        <f t="shared" ref="A41:A58" si="2">+A40+1</f>
        <v>11</v>
      </c>
      <c r="B41" s="154" t="s">
        <v>24</v>
      </c>
      <c r="C41" s="51"/>
      <c r="D41" s="477">
        <v>280</v>
      </c>
      <c r="E41" s="499"/>
      <c r="F41" s="45"/>
      <c r="J41" s="521">
        <f>+J40</f>
        <v>10</v>
      </c>
      <c r="K41" s="512" t="s">
        <v>196</v>
      </c>
      <c r="L41" s="512">
        <v>28</v>
      </c>
      <c r="M41" s="524" t="s">
        <v>197</v>
      </c>
      <c r="N41" s="527">
        <f>+J41*L41</f>
        <v>280</v>
      </c>
    </row>
    <row r="42" spans="1:14">
      <c r="A42" s="153">
        <f t="shared" si="2"/>
        <v>12</v>
      </c>
      <c r="B42" s="154" t="s">
        <v>73</v>
      </c>
      <c r="C42" s="51"/>
      <c r="D42" s="477">
        <v>280</v>
      </c>
      <c r="E42" s="499"/>
      <c r="F42" s="45"/>
      <c r="J42" s="517">
        <f>+J40</f>
        <v>10</v>
      </c>
      <c r="K42" s="512" t="s">
        <v>196</v>
      </c>
      <c r="L42" s="512">
        <v>28</v>
      </c>
      <c r="M42" s="524" t="s">
        <v>197</v>
      </c>
      <c r="N42" s="527">
        <f>+J42*L42</f>
        <v>280</v>
      </c>
    </row>
    <row r="43" spans="1:14">
      <c r="A43" s="153">
        <f t="shared" si="2"/>
        <v>13</v>
      </c>
      <c r="B43" s="154" t="s">
        <v>47</v>
      </c>
      <c r="C43" s="51"/>
      <c r="D43" s="477">
        <v>725</v>
      </c>
      <c r="E43" s="499"/>
      <c r="F43" s="45"/>
      <c r="J43" s="517">
        <f>+J40</f>
        <v>10</v>
      </c>
      <c r="K43" s="512" t="s">
        <v>196</v>
      </c>
      <c r="L43" s="512">
        <v>72.5</v>
      </c>
      <c r="M43" s="524" t="s">
        <v>197</v>
      </c>
      <c r="N43" s="527">
        <f>+J43*L43</f>
        <v>725</v>
      </c>
    </row>
    <row r="44" spans="1:14" ht="18" thickBot="1">
      <c r="A44" s="153">
        <f t="shared" si="2"/>
        <v>14</v>
      </c>
      <c r="B44" s="154" t="s">
        <v>118</v>
      </c>
      <c r="C44" s="51"/>
      <c r="D44" s="477">
        <v>387</v>
      </c>
      <c r="E44" s="499"/>
      <c r="F44" s="45"/>
      <c r="J44" s="518">
        <f>+J40</f>
        <v>10</v>
      </c>
      <c r="K44" s="519" t="s">
        <v>196</v>
      </c>
      <c r="L44" s="519">
        <v>38.700000000000003</v>
      </c>
      <c r="M44" s="525" t="s">
        <v>197</v>
      </c>
      <c r="N44" s="528">
        <f>+J44*L44</f>
        <v>387</v>
      </c>
    </row>
    <row r="45" spans="1:14">
      <c r="A45" s="153">
        <f t="shared" si="2"/>
        <v>15</v>
      </c>
      <c r="B45" s="154" t="s">
        <v>119</v>
      </c>
      <c r="C45" s="51"/>
      <c r="D45" s="477">
        <v>350</v>
      </c>
      <c r="E45" s="499"/>
      <c r="F45" s="45"/>
    </row>
    <row r="46" spans="1:14">
      <c r="A46" s="153">
        <f t="shared" si="2"/>
        <v>16</v>
      </c>
      <c r="B46" s="154" t="s">
        <v>25</v>
      </c>
      <c r="C46" s="51"/>
      <c r="D46" s="477">
        <v>1600</v>
      </c>
      <c r="E46" s="499"/>
      <c r="F46" s="45"/>
    </row>
    <row r="47" spans="1:14">
      <c r="A47" s="153">
        <f t="shared" si="2"/>
        <v>17</v>
      </c>
      <c r="B47" s="154" t="s">
        <v>26</v>
      </c>
      <c r="C47" s="51"/>
      <c r="D47" s="477">
        <v>380.5</v>
      </c>
      <c r="E47" s="499"/>
      <c r="F47" s="45"/>
    </row>
    <row r="48" spans="1:14">
      <c r="A48" s="153">
        <f t="shared" si="2"/>
        <v>18</v>
      </c>
      <c r="B48" s="154" t="s">
        <v>65</v>
      </c>
      <c r="C48" s="51"/>
      <c r="D48" s="477">
        <v>350</v>
      </c>
      <c r="E48" s="499"/>
      <c r="F48" s="45"/>
    </row>
    <row r="49" spans="1:12" hidden="1">
      <c r="A49" s="153">
        <f t="shared" si="2"/>
        <v>19</v>
      </c>
      <c r="B49" s="154" t="s">
        <v>52</v>
      </c>
      <c r="C49" s="51"/>
      <c r="D49" s="477">
        <f>+D13</f>
        <v>0</v>
      </c>
      <c r="E49" s="499"/>
      <c r="F49" s="45"/>
    </row>
    <row r="50" spans="1:12">
      <c r="A50" s="153">
        <v>19</v>
      </c>
      <c r="B50" s="154" t="s">
        <v>44</v>
      </c>
      <c r="C50" s="51"/>
      <c r="D50" s="477">
        <v>105</v>
      </c>
      <c r="E50" s="499"/>
      <c r="F50" s="45"/>
    </row>
    <row r="51" spans="1:12">
      <c r="A51" s="153">
        <v>20</v>
      </c>
      <c r="B51" s="154" t="s">
        <v>74</v>
      </c>
      <c r="C51" s="51"/>
      <c r="D51" s="477">
        <v>40</v>
      </c>
      <c r="E51" s="499"/>
      <c r="F51" s="45"/>
    </row>
    <row r="52" spans="1:12">
      <c r="A52" s="153">
        <v>21</v>
      </c>
      <c r="B52" s="154" t="s">
        <v>75</v>
      </c>
      <c r="C52" s="51"/>
      <c r="D52" s="477">
        <v>95</v>
      </c>
      <c r="E52" s="499"/>
      <c r="F52" s="45"/>
    </row>
    <row r="53" spans="1:12">
      <c r="A53" s="153">
        <v>22</v>
      </c>
      <c r="B53" s="154" t="s">
        <v>45</v>
      </c>
      <c r="C53" s="51"/>
      <c r="D53" s="477">
        <v>6</v>
      </c>
      <c r="E53" s="499"/>
      <c r="F53" s="45"/>
    </row>
    <row r="54" spans="1:12">
      <c r="A54" s="153">
        <v>23</v>
      </c>
      <c r="B54" s="154" t="s">
        <v>120</v>
      </c>
      <c r="C54" s="51"/>
      <c r="D54" s="477">
        <v>30</v>
      </c>
      <c r="E54" s="499"/>
      <c r="F54" s="45"/>
    </row>
    <row r="55" spans="1:12" hidden="1">
      <c r="A55" s="153">
        <f t="shared" si="2"/>
        <v>24</v>
      </c>
      <c r="B55" s="154" t="s">
        <v>46</v>
      </c>
      <c r="C55" s="51"/>
      <c r="D55" s="477"/>
      <c r="E55" s="499"/>
      <c r="F55" s="45"/>
    </row>
    <row r="56" spans="1:12">
      <c r="A56" s="153">
        <v>24</v>
      </c>
      <c r="B56" s="154" t="s">
        <v>62</v>
      </c>
      <c r="C56" s="51"/>
      <c r="D56" s="477">
        <v>60</v>
      </c>
      <c r="E56" s="499"/>
      <c r="F56" s="45"/>
    </row>
    <row r="57" spans="1:12" hidden="1">
      <c r="A57" s="153">
        <f t="shared" si="2"/>
        <v>25</v>
      </c>
      <c r="B57" s="154"/>
      <c r="C57" s="51"/>
      <c r="D57" s="477"/>
      <c r="E57" s="499"/>
      <c r="F57" s="45"/>
    </row>
    <row r="58" spans="1:12" hidden="1">
      <c r="A58" s="153">
        <f t="shared" si="2"/>
        <v>26</v>
      </c>
      <c r="B58" s="154"/>
      <c r="C58" s="51"/>
      <c r="D58" s="477"/>
      <c r="E58" s="499"/>
      <c r="F58" s="45"/>
    </row>
    <row r="59" spans="1:12" s="6" customFormat="1">
      <c r="A59" s="153">
        <v>25</v>
      </c>
      <c r="B59" s="564" t="s">
        <v>265</v>
      </c>
      <c r="C59" s="511"/>
      <c r="D59" s="477">
        <v>50</v>
      </c>
      <c r="E59" s="499"/>
      <c r="F59" s="45"/>
    </row>
    <row r="60" spans="1:12" s="6" customFormat="1">
      <c r="A60" s="153">
        <v>26</v>
      </c>
      <c r="B60" s="565" t="s">
        <v>266</v>
      </c>
      <c r="C60" s="511"/>
      <c r="D60" s="477">
        <v>50</v>
      </c>
      <c r="E60" s="499"/>
      <c r="F60" s="536" t="s">
        <v>121</v>
      </c>
    </row>
    <row r="61" spans="1:12" s="6" customFormat="1">
      <c r="A61" s="153">
        <v>27</v>
      </c>
      <c r="B61" s="565" t="s">
        <v>267</v>
      </c>
      <c r="C61" s="511"/>
      <c r="D61" s="477">
        <v>37</v>
      </c>
      <c r="E61" s="499"/>
      <c r="F61" s="536"/>
    </row>
    <row r="62" spans="1:12">
      <c r="A62" s="153">
        <v>28</v>
      </c>
      <c r="B62" s="154" t="s">
        <v>27</v>
      </c>
      <c r="C62" s="51"/>
      <c r="D62" s="477">
        <v>4793.8999999999996</v>
      </c>
      <c r="E62" s="499"/>
      <c r="F62" s="45"/>
    </row>
    <row r="63" spans="1:12" s="3" customFormat="1" ht="13.5">
      <c r="A63" s="156">
        <v>28.1</v>
      </c>
      <c r="B63" s="59" t="s">
        <v>76</v>
      </c>
      <c r="C63" s="52"/>
      <c r="D63" s="474">
        <f>+D62</f>
        <v>4793.8999999999996</v>
      </c>
      <c r="E63" s="502"/>
      <c r="F63" s="25"/>
      <c r="G63" s="2"/>
      <c r="H63" s="2"/>
      <c r="I63" s="2"/>
      <c r="J63" s="2"/>
      <c r="K63" s="2"/>
      <c r="L63" s="2"/>
    </row>
    <row r="64" spans="1:12">
      <c r="A64" s="153">
        <f>+A62+1</f>
        <v>29</v>
      </c>
      <c r="B64" s="154" t="s">
        <v>77</v>
      </c>
      <c r="C64" s="51"/>
      <c r="D64" s="477">
        <v>48</v>
      </c>
      <c r="E64" s="499"/>
      <c r="F64" s="45"/>
    </row>
    <row r="65" spans="1:12" hidden="1">
      <c r="A65" s="153">
        <f>+A64+1</f>
        <v>30</v>
      </c>
      <c r="B65" s="154" t="s">
        <v>66</v>
      </c>
      <c r="C65" s="51"/>
      <c r="D65" s="477"/>
      <c r="E65" s="499"/>
      <c r="F65" s="45"/>
    </row>
    <row r="66" spans="1:12">
      <c r="A66" s="55"/>
      <c r="B66" s="56" t="s">
        <v>30</v>
      </c>
      <c r="C66" s="48"/>
      <c r="D66" s="472">
        <f>SUM(D26,D29:D35,D39:D62,D64:D65)</f>
        <v>123706.88</v>
      </c>
      <c r="E66" s="503"/>
      <c r="F66" s="579">
        <f>+D23-D66</f>
        <v>1.9999999989522621E-2</v>
      </c>
      <c r="G66" s="579"/>
    </row>
    <row r="67" spans="1:12">
      <c r="B67" s="57"/>
      <c r="C67" s="10"/>
      <c r="D67" s="50"/>
      <c r="E67" s="50"/>
      <c r="F67" s="45"/>
    </row>
    <row r="68" spans="1:12" s="6" customFormat="1" hidden="1">
      <c r="B68" s="426" t="s">
        <v>2</v>
      </c>
      <c r="C68" s="473"/>
      <c r="D68" s="470" t="s">
        <v>260</v>
      </c>
      <c r="E68" s="473"/>
      <c r="F68" s="45"/>
    </row>
    <row r="69" spans="1:12" s="6" customFormat="1" hidden="1">
      <c r="B69" s="424"/>
      <c r="D69" s="471" t="s">
        <v>92</v>
      </c>
      <c r="E69" s="504"/>
      <c r="F69" s="45"/>
    </row>
    <row r="70" spans="1:12" s="6" customFormat="1" hidden="1">
      <c r="B70" s="426" t="s">
        <v>6</v>
      </c>
      <c r="C70" s="470"/>
      <c r="D70" s="470" t="s">
        <v>261</v>
      </c>
      <c r="E70" s="470"/>
      <c r="F70" s="45"/>
    </row>
    <row r="71" spans="1:12" s="6" customFormat="1" hidden="1">
      <c r="B71" s="45"/>
      <c r="D71" s="471" t="s">
        <v>92</v>
      </c>
      <c r="E71" s="504"/>
      <c r="F71" s="45"/>
    </row>
    <row r="72" spans="1:12" s="6" customFormat="1" hidden="1">
      <c r="B72" s="89" t="s">
        <v>201</v>
      </c>
      <c r="C72" s="45"/>
      <c r="D72" s="425"/>
      <c r="E72" s="425"/>
      <c r="F72" s="45"/>
    </row>
    <row r="73" spans="1:12" s="396" customFormat="1" ht="60" customHeight="1">
      <c r="A73" s="633" t="s">
        <v>272</v>
      </c>
      <c r="B73" s="633"/>
      <c r="C73" s="397"/>
      <c r="D73" s="635" t="s">
        <v>273</v>
      </c>
      <c r="E73" s="635"/>
      <c r="G73" s="634" t="s">
        <v>274</v>
      </c>
    </row>
    <row r="74" spans="1:12" s="58" customFormat="1" ht="24.75" customHeight="1">
      <c r="B74" s="286"/>
      <c r="C74" s="248"/>
      <c r="D74" s="50"/>
      <c r="F74" s="50"/>
      <c r="G74" s="45"/>
      <c r="H74" s="45"/>
      <c r="I74" s="45"/>
      <c r="J74" s="45"/>
      <c r="K74" s="45"/>
      <c r="L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  <c r="F76" s="45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  <row r="80" spans="1:12">
      <c r="B80" s="58"/>
      <c r="C80" s="58"/>
      <c r="D80" s="50"/>
      <c r="E80" s="50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view="pageBreakPreview" topLeftCell="A54" zoomScaleSheetLayoutView="100" workbookViewId="0">
      <selection activeCell="B83" sqref="B83"/>
    </sheetView>
  </sheetViews>
  <sheetFormatPr defaultColWidth="9.140625" defaultRowHeight="13.5"/>
  <cols>
    <col min="1" max="1" width="5.5703125" style="82" customWidth="1"/>
    <col min="2" max="2" width="62" style="404" customWidth="1"/>
    <col min="3" max="3" width="10.85546875" style="357" customWidth="1"/>
    <col min="4" max="4" width="11.42578125" style="357" customWidth="1"/>
    <col min="5" max="5" width="11.5703125" style="357" customWidth="1"/>
    <col min="6" max="6" width="12.42578125" style="82" customWidth="1"/>
    <col min="7" max="7" width="3.7109375" style="82" customWidth="1"/>
    <col min="8" max="8" width="23.140625" style="109" hidden="1" customWidth="1"/>
    <col min="9" max="9" width="17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1"/>
      <c r="B1" s="532"/>
      <c r="C1" s="533"/>
      <c r="D1" s="533"/>
      <c r="E1" s="533"/>
      <c r="F1" s="302" t="s">
        <v>199</v>
      </c>
      <c r="G1" s="573">
        <f>+'Ekamut-caxs'!E1+1</f>
        <v>172</v>
      </c>
      <c r="H1" s="107"/>
      <c r="I1" s="505"/>
      <c r="J1" s="505"/>
    </row>
    <row r="2" spans="1:16" s="77" customFormat="1" ht="17.25">
      <c r="A2" s="531"/>
      <c r="B2" s="534"/>
      <c r="C2" s="535"/>
      <c r="D2" s="535"/>
      <c r="E2" s="586" t="s">
        <v>40</v>
      </c>
      <c r="F2" s="586"/>
      <c r="G2" s="586"/>
      <c r="H2" s="107"/>
      <c r="I2" s="505"/>
      <c r="J2" s="505"/>
    </row>
    <row r="3" spans="1:16" s="77" customFormat="1" ht="17.25">
      <c r="A3" s="531"/>
      <c r="B3" s="534"/>
      <c r="C3" s="535"/>
      <c r="D3" s="535"/>
      <c r="E3" s="586" t="s">
        <v>252</v>
      </c>
      <c r="F3" s="586"/>
      <c r="G3" s="586"/>
      <c r="H3" s="107"/>
      <c r="I3" s="505"/>
      <c r="J3" s="505"/>
    </row>
    <row r="4" spans="1:16" s="77" customFormat="1" ht="26.25" customHeight="1">
      <c r="A4" s="531"/>
      <c r="B4" s="534"/>
      <c r="C4" s="535"/>
      <c r="D4" s="535"/>
      <c r="E4" s="587" t="str">
        <f>+'Ekamut-caxs'!D4</f>
        <v xml:space="preserve">_____. _____. 2023թ. </v>
      </c>
      <c r="F4" s="587"/>
      <c r="G4" s="587"/>
      <c r="H4" s="107"/>
      <c r="I4" s="505"/>
      <c r="J4" s="505"/>
    </row>
    <row r="5" spans="1:16" s="77" customFormat="1" ht="24.75" customHeight="1">
      <c r="A5" s="531"/>
      <c r="B5" s="534"/>
      <c r="C5" s="535"/>
      <c r="D5" s="535"/>
      <c r="E5" s="587" t="str">
        <f>+'Ekamut-caxs'!C5</f>
        <v xml:space="preserve">հ. __________- Ա որոշմամբ </v>
      </c>
      <c r="F5" s="587"/>
      <c r="G5" s="587"/>
      <c r="H5" s="107"/>
      <c r="I5" s="505"/>
      <c r="J5" s="505"/>
    </row>
    <row r="6" spans="1:16" s="76" customFormat="1" ht="19.5" customHeight="1">
      <c r="A6" s="588" t="s">
        <v>41</v>
      </c>
      <c r="B6" s="588"/>
      <c r="C6" s="588"/>
      <c r="D6" s="588"/>
      <c r="E6" s="588"/>
      <c r="F6" s="588"/>
      <c r="G6" s="588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83" t="str">
        <f>+'Ekamut-caxs'!A7:D7</f>
        <v xml:space="preserve">«Երևանի Փոքրիկ Երկիր հ․91 մսուր-մանկապարտեզ» ՀՈԱԿ-ի </v>
      </c>
      <c r="B7" s="583"/>
      <c r="C7" s="583"/>
      <c r="D7" s="583"/>
      <c r="E7" s="583"/>
      <c r="F7" s="583"/>
      <c r="G7" s="583"/>
      <c r="H7" s="108"/>
      <c r="I7" s="4"/>
      <c r="J7" s="276"/>
      <c r="K7" s="6"/>
      <c r="L7" s="6"/>
      <c r="M7" s="6"/>
      <c r="N7" s="6"/>
      <c r="O7" s="6"/>
      <c r="P7" s="6"/>
    </row>
    <row r="8" spans="1:16" s="7" customFormat="1" ht="18.75" customHeight="1">
      <c r="A8" s="584" t="s">
        <v>232</v>
      </c>
      <c r="B8" s="584"/>
      <c r="C8" s="584"/>
      <c r="D8" s="584"/>
      <c r="E8" s="584"/>
      <c r="F8" s="584"/>
      <c r="G8" s="584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398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399"/>
      <c r="C10" s="75"/>
      <c r="D10" s="75"/>
      <c r="E10" s="75"/>
      <c r="F10" s="483" t="s">
        <v>255</v>
      </c>
      <c r="G10" s="491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0" t="s">
        <v>31</v>
      </c>
      <c r="C11" s="574" t="s">
        <v>211</v>
      </c>
      <c r="D11" s="486" t="s">
        <v>212</v>
      </c>
      <c r="E11" s="486" t="s">
        <v>213</v>
      </c>
      <c r="F11" s="486" t="s">
        <v>42</v>
      </c>
      <c r="G11" s="492"/>
      <c r="H11" s="575">
        <f>+F12-F66</f>
        <v>2296.569999999987</v>
      </c>
      <c r="I11" s="89"/>
      <c r="J11" s="281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1">
        <f>+F12</f>
        <v>4672.4699999999866</v>
      </c>
      <c r="D12" s="351">
        <f>+F12</f>
        <v>4672.4699999999866</v>
      </c>
      <c r="E12" s="351">
        <f>+F12</f>
        <v>4672.4699999999866</v>
      </c>
      <c r="F12" s="487">
        <f>+'Dramakani hamematakan'!D6</f>
        <v>4672.4699999999866</v>
      </c>
      <c r="G12" s="493"/>
      <c r="H12" s="585" t="s">
        <v>251</v>
      </c>
      <c r="I12" s="585"/>
      <c r="J12" s="279"/>
      <c r="K12" s="364" t="str">
        <f>IF((D12-C12)&lt;0, (0),"")</f>
        <v/>
      </c>
      <c r="L12" s="364" t="str">
        <f>IF((+E12-D12)&lt;0, (0),"")</f>
        <v/>
      </c>
      <c r="M12" s="364" t="str">
        <f>IF((+F12-E12)&lt;0, (0),"")</f>
        <v/>
      </c>
      <c r="N12" s="77"/>
      <c r="O12" s="77"/>
      <c r="P12" s="77"/>
    </row>
    <row r="13" spans="1:16" s="76" customFormat="1" ht="39" customHeight="1">
      <c r="A13" s="13" t="s">
        <v>11</v>
      </c>
      <c r="B13" s="14" t="s">
        <v>80</v>
      </c>
      <c r="C13" s="482">
        <f>SUM(C14:C23)</f>
        <v>27651.200000000001</v>
      </c>
      <c r="D13" s="482">
        <f>SUM(D14:D23)</f>
        <v>57218</v>
      </c>
      <c r="E13" s="482">
        <f>SUM(E14:E23)</f>
        <v>85158</v>
      </c>
      <c r="F13" s="482">
        <f>SUM(F14:G23)</f>
        <v>118913</v>
      </c>
      <c r="G13" s="494"/>
      <c r="H13" s="107"/>
      <c r="I13" s="40"/>
      <c r="J13" s="40"/>
      <c r="K13" s="364" t="str">
        <f>IF((D13-C13)&lt;0, (0),"")</f>
        <v/>
      </c>
      <c r="L13" s="364" t="str">
        <f t="shared" ref="L13:L44" si="0">IF((+E13-D13)&lt;0, (0),"")</f>
        <v/>
      </c>
      <c r="M13" s="364" t="str">
        <f t="shared" ref="M13:M76" si="1">IF((+F13-E13)&lt;0, (0),"")</f>
        <v/>
      </c>
      <c r="N13" s="77"/>
      <c r="O13" s="77"/>
      <c r="P13" s="77"/>
    </row>
    <row r="14" spans="1:16" s="76" customFormat="1" ht="17.25">
      <c r="A14" s="488">
        <v>1</v>
      </c>
      <c r="B14" s="358" t="str">
        <f>+'Ekamut-caxs'!B11</f>
        <v>Սուբսիդիայից</v>
      </c>
      <c r="C14" s="566">
        <v>22272</v>
      </c>
      <c r="D14" s="566">
        <v>50112</v>
      </c>
      <c r="E14" s="566">
        <v>77952</v>
      </c>
      <c r="F14" s="481">
        <f>+'Ekamut-caxs'!D11</f>
        <v>111360</v>
      </c>
      <c r="G14" s="495"/>
      <c r="H14" s="107"/>
      <c r="I14" s="40"/>
      <c r="J14" s="40"/>
      <c r="K14" s="364" t="str">
        <f t="shared" ref="K14:K76" si="2">IF((D14-C14)&lt;0, (0),"")</f>
        <v/>
      </c>
      <c r="L14" s="364" t="str">
        <f t="shared" si="0"/>
        <v/>
      </c>
      <c r="M14" s="364" t="str">
        <f t="shared" si="1"/>
        <v/>
      </c>
      <c r="N14" s="77"/>
      <c r="O14" s="77"/>
      <c r="P14" s="77"/>
    </row>
    <row r="15" spans="1:16" s="76" customFormat="1" ht="17.25">
      <c r="A15" s="488">
        <f>+A14+1</f>
        <v>2</v>
      </c>
      <c r="B15" s="358" t="str">
        <f>+'Ekamut-caxs'!B12</f>
        <v xml:space="preserve">Վճարովի ծառայություններից </v>
      </c>
      <c r="C15" s="367">
        <v>5379.2</v>
      </c>
      <c r="D15" s="367">
        <v>7106</v>
      </c>
      <c r="E15" s="367">
        <v>7206</v>
      </c>
      <c r="F15" s="481">
        <f>+'Ekamut-caxs'!D12</f>
        <v>7550</v>
      </c>
      <c r="G15" s="495"/>
      <c r="H15" s="107"/>
      <c r="I15" s="40"/>
      <c r="J15" s="40"/>
      <c r="K15" s="364" t="str">
        <f t="shared" si="2"/>
        <v/>
      </c>
      <c r="L15" s="364" t="str">
        <f t="shared" si="0"/>
        <v/>
      </c>
      <c r="M15" s="364" t="str">
        <f t="shared" si="1"/>
        <v/>
      </c>
      <c r="N15" s="77"/>
      <c r="O15" s="77"/>
      <c r="P15" s="77"/>
    </row>
    <row r="16" spans="1:16" s="76" customFormat="1" ht="17.25" hidden="1">
      <c r="A16" s="488">
        <f>+A15+1</f>
        <v>3</v>
      </c>
      <c r="B16" s="358" t="str">
        <f>+'Ekamut-caxs'!B13</f>
        <v>Սպասարկման և կոմունալ համավճարներից</v>
      </c>
      <c r="C16" s="367"/>
      <c r="D16" s="367"/>
      <c r="E16" s="367"/>
      <c r="F16" s="481">
        <f>+'Ekamut-caxs'!D13</f>
        <v>0</v>
      </c>
      <c r="G16" s="495"/>
      <c r="H16" s="107"/>
      <c r="I16" s="40"/>
      <c r="J16" s="40"/>
      <c r="K16" s="364" t="str">
        <f t="shared" si="2"/>
        <v/>
      </c>
      <c r="L16" s="364" t="str">
        <f t="shared" si="0"/>
        <v/>
      </c>
      <c r="M16" s="364" t="str">
        <f t="shared" si="1"/>
        <v/>
      </c>
      <c r="N16" s="77"/>
      <c r="O16" s="77"/>
      <c r="P16" s="77"/>
    </row>
    <row r="17" spans="1:16" s="76" customFormat="1" ht="34.5" hidden="1">
      <c r="A17" s="488">
        <f t="shared" ref="A17:A22" si="3">+A16+1</f>
        <v>4</v>
      </c>
      <c r="B17" s="358" t="str">
        <f>+'Ekamut-caxs'!B14</f>
        <v>Ֆինանսական օգնությունից (օգնիր մանկապարտեզիդ)</v>
      </c>
      <c r="C17" s="367"/>
      <c r="D17" s="367"/>
      <c r="E17" s="367"/>
      <c r="F17" s="481">
        <f>+'Ekamut-caxs'!D14</f>
        <v>0</v>
      </c>
      <c r="G17" s="495"/>
      <c r="H17" s="110"/>
      <c r="I17" s="101"/>
      <c r="J17" s="101"/>
      <c r="K17" s="364" t="str">
        <f t="shared" si="2"/>
        <v/>
      </c>
      <c r="L17" s="364" t="str">
        <f t="shared" si="0"/>
        <v/>
      </c>
      <c r="M17" s="364" t="str">
        <f t="shared" si="1"/>
        <v/>
      </c>
      <c r="N17" s="77"/>
      <c r="O17" s="77"/>
      <c r="P17" s="77"/>
    </row>
    <row r="18" spans="1:16" s="76" customFormat="1" ht="17.25" hidden="1">
      <c r="A18" s="488">
        <v>3</v>
      </c>
      <c r="B18" s="358" t="str">
        <f>+'Ekamut-caxs'!B15</f>
        <v>Ֆինանսական օգնությունից</v>
      </c>
      <c r="C18" s="367"/>
      <c r="D18" s="367"/>
      <c r="E18" s="367"/>
      <c r="F18" s="481">
        <f>+'Ekamut-caxs'!D15</f>
        <v>0</v>
      </c>
      <c r="G18" s="495"/>
      <c r="H18" s="107"/>
      <c r="I18" s="40"/>
      <c r="J18" s="40"/>
      <c r="K18" s="364" t="str">
        <f t="shared" si="2"/>
        <v/>
      </c>
      <c r="L18" s="364" t="str">
        <f t="shared" si="0"/>
        <v/>
      </c>
      <c r="M18" s="364" t="str">
        <f t="shared" si="1"/>
        <v/>
      </c>
      <c r="N18" s="77"/>
      <c r="O18" s="77"/>
      <c r="P18" s="77"/>
    </row>
    <row r="19" spans="1:16" s="76" customFormat="1" ht="16.5" hidden="1" customHeight="1">
      <c r="A19" s="488">
        <f t="shared" si="3"/>
        <v>4</v>
      </c>
      <c r="B19" s="358" t="str">
        <f>+'Ekamut-caxs'!B16</f>
        <v>Չփոխանակվող գործարքներից (դրամաշնորհից)</v>
      </c>
      <c r="C19" s="367"/>
      <c r="D19" s="367"/>
      <c r="E19" s="367"/>
      <c r="F19" s="485">
        <f>+'Ekamut-caxs'!D16</f>
        <v>0</v>
      </c>
      <c r="G19" s="496"/>
      <c r="H19" s="110"/>
      <c r="I19" s="101"/>
      <c r="J19" s="101"/>
      <c r="K19" s="364" t="str">
        <f t="shared" si="2"/>
        <v/>
      </c>
      <c r="L19" s="364" t="str">
        <f t="shared" si="0"/>
        <v/>
      </c>
      <c r="M19" s="364" t="str">
        <f t="shared" si="1"/>
        <v/>
      </c>
      <c r="N19" s="77"/>
      <c r="O19" s="77"/>
      <c r="P19" s="77"/>
    </row>
    <row r="20" spans="1:16" s="76" customFormat="1" ht="16.5" hidden="1" customHeight="1">
      <c r="A20" s="488">
        <f t="shared" si="3"/>
        <v>5</v>
      </c>
      <c r="B20" s="358" t="s">
        <v>33</v>
      </c>
      <c r="C20" s="367"/>
      <c r="D20" s="367"/>
      <c r="E20" s="367"/>
      <c r="F20" s="485"/>
      <c r="G20" s="496"/>
      <c r="H20" s="110"/>
      <c r="I20" s="101"/>
      <c r="J20" s="101"/>
      <c r="K20" s="364" t="str">
        <f t="shared" si="2"/>
        <v/>
      </c>
      <c r="L20" s="364" t="str">
        <f t="shared" si="0"/>
        <v/>
      </c>
      <c r="M20" s="364" t="str">
        <f t="shared" si="1"/>
        <v/>
      </c>
      <c r="N20" s="77"/>
      <c r="O20" s="77"/>
      <c r="P20" s="77"/>
    </row>
    <row r="21" spans="1:16" s="76" customFormat="1" ht="16.5" hidden="1" customHeight="1">
      <c r="A21" s="488">
        <f t="shared" si="3"/>
        <v>6</v>
      </c>
      <c r="B21" s="358" t="str">
        <f>+'Ekamut-caxs'!B20</f>
        <v>Բանկի տոկոսից</v>
      </c>
      <c r="C21" s="367"/>
      <c r="D21" s="367"/>
      <c r="E21" s="367"/>
      <c r="F21" s="481">
        <f>+'Ekamut-caxs'!D20</f>
        <v>3</v>
      </c>
      <c r="G21" s="495"/>
      <c r="H21" s="110"/>
      <c r="I21" s="101"/>
      <c r="J21" s="101"/>
      <c r="K21" s="364" t="str">
        <f t="shared" si="2"/>
        <v/>
      </c>
      <c r="L21" s="364" t="str">
        <f t="shared" si="0"/>
        <v/>
      </c>
      <c r="M21" s="364" t="str">
        <f t="shared" si="1"/>
        <v/>
      </c>
      <c r="N21" s="77"/>
      <c r="O21" s="77"/>
      <c r="P21" s="77"/>
    </row>
    <row r="22" spans="1:16" s="77" customFormat="1" ht="16.5" hidden="1" customHeight="1">
      <c r="A22" s="490">
        <f t="shared" si="3"/>
        <v>7</v>
      </c>
      <c r="B22" s="510">
        <f>+'Ekamut-caxs'!B21</f>
        <v>0</v>
      </c>
      <c r="C22" s="367"/>
      <c r="D22" s="367"/>
      <c r="E22" s="367"/>
      <c r="F22" s="485">
        <f>+'Ekamut-caxs'!D21</f>
        <v>0</v>
      </c>
      <c r="G22" s="496"/>
      <c r="H22" s="110"/>
      <c r="I22" s="101"/>
      <c r="J22" s="101"/>
      <c r="K22" s="391" t="str">
        <f>IF((D22-C22)&lt;0, (0),"")</f>
        <v/>
      </c>
      <c r="L22" s="391" t="str">
        <f t="shared" si="0"/>
        <v/>
      </c>
      <c r="M22" s="391" t="str">
        <f t="shared" si="1"/>
        <v/>
      </c>
    </row>
    <row r="23" spans="1:16" s="77" customFormat="1" ht="16.5" hidden="1" customHeight="1">
      <c r="A23" s="490">
        <f>+A22+1</f>
        <v>8</v>
      </c>
      <c r="B23" s="510">
        <f>+'Ekamut-caxs'!B22</f>
        <v>0</v>
      </c>
      <c r="C23" s="367"/>
      <c r="D23" s="367"/>
      <c r="E23" s="367"/>
      <c r="F23" s="485">
        <f>+'Ekamut-caxs'!D22</f>
        <v>0</v>
      </c>
      <c r="G23" s="496"/>
      <c r="H23" s="106" t="s">
        <v>229</v>
      </c>
      <c r="I23" s="101"/>
      <c r="J23" s="101"/>
      <c r="K23" s="391" t="str">
        <f t="shared" si="2"/>
        <v/>
      </c>
      <c r="L23" s="391" t="str">
        <f t="shared" si="0"/>
        <v/>
      </c>
      <c r="M23" s="391" t="str">
        <f t="shared" si="1"/>
        <v/>
      </c>
    </row>
    <row r="24" spans="1:16" s="76" customFormat="1" ht="44.25" customHeight="1">
      <c r="A24" s="13" t="s">
        <v>34</v>
      </c>
      <c r="B24" s="14" t="s">
        <v>81</v>
      </c>
      <c r="C24" s="482">
        <f>C25+C68+C80</f>
        <v>31501.179166666669</v>
      </c>
      <c r="D24" s="482">
        <f>D25+D68+D80</f>
        <v>61745.458333333336</v>
      </c>
      <c r="E24" s="482">
        <f>E25+E68+E80</f>
        <v>89805.87999999999</v>
      </c>
      <c r="F24" s="482">
        <f>F25+F68+F80</f>
        <v>123585.48000000001</v>
      </c>
      <c r="G24" s="494"/>
      <c r="H24" s="285"/>
      <c r="I24" s="40"/>
      <c r="J24" s="40"/>
      <c r="K24" s="364" t="str">
        <f t="shared" si="2"/>
        <v/>
      </c>
      <c r="L24" s="364" t="str">
        <f t="shared" si="0"/>
        <v/>
      </c>
      <c r="M24" s="364" t="str">
        <f t="shared" si="1"/>
        <v/>
      </c>
      <c r="N24" s="77"/>
      <c r="O24" s="77"/>
      <c r="P24" s="77"/>
    </row>
    <row r="25" spans="1:16" s="76" customFormat="1" ht="22.5" customHeight="1">
      <c r="A25" s="16" t="s">
        <v>54</v>
      </c>
      <c r="B25" s="14" t="s">
        <v>57</v>
      </c>
      <c r="C25" s="482">
        <f>SUM(C26,C29:C35,C39:C62,C66:C67)</f>
        <v>31451.179166666669</v>
      </c>
      <c r="D25" s="482">
        <f>SUM(D26,D29:D35,D39:D62,D66:D67)</f>
        <v>61695.458333333336</v>
      </c>
      <c r="E25" s="482">
        <f>SUM(E26,E29:E35,E39:E62,E66:E67)</f>
        <v>89755.87999999999</v>
      </c>
      <c r="F25" s="482">
        <f>SUM(F26,F29:F35,F39:F62,F66:F67)</f>
        <v>121288.88</v>
      </c>
      <c r="G25" s="494"/>
      <c r="H25" s="107"/>
      <c r="I25" s="40"/>
      <c r="J25" s="40"/>
      <c r="K25" s="364" t="str">
        <f t="shared" si="2"/>
        <v/>
      </c>
      <c r="L25" s="364" t="str">
        <f t="shared" si="0"/>
        <v/>
      </c>
      <c r="M25" s="364" t="str">
        <f t="shared" si="1"/>
        <v/>
      </c>
      <c r="N25" s="77"/>
      <c r="O25" s="77"/>
      <c r="P25" s="77"/>
    </row>
    <row r="26" spans="1:16" s="76" customFormat="1" ht="16.5" customHeight="1">
      <c r="A26" s="488">
        <v>1</v>
      </c>
      <c r="B26" s="358" t="str">
        <f>+'Ekamut-caxs'!B26</f>
        <v>Աշխատավարձի գծով, որից՝</v>
      </c>
      <c r="C26" s="367">
        <f>+F26/12*3</f>
        <v>19271.05</v>
      </c>
      <c r="D26" s="367">
        <f>+F26/12*6+1000</f>
        <v>39542.1</v>
      </c>
      <c r="E26" s="367">
        <f>+F26/12*8.6+2112</f>
        <v>57355.676666666666</v>
      </c>
      <c r="F26" s="481">
        <f>+'Ekamut-caxs'!D26</f>
        <v>77084.2</v>
      </c>
      <c r="G26" s="495"/>
      <c r="H26" s="110"/>
      <c r="I26" s="101"/>
      <c r="J26" s="101"/>
      <c r="K26" s="364" t="str">
        <f t="shared" si="2"/>
        <v/>
      </c>
      <c r="L26" s="364" t="str">
        <f t="shared" si="0"/>
        <v/>
      </c>
      <c r="M26" s="364" t="str">
        <f t="shared" si="1"/>
        <v/>
      </c>
      <c r="N26" s="77"/>
      <c r="O26" s="77"/>
      <c r="P26" s="77"/>
    </row>
    <row r="27" spans="1:16" s="85" customFormat="1" ht="17.25">
      <c r="A27" s="26">
        <v>1.1000000000000001</v>
      </c>
      <c r="B27" s="360" t="str">
        <f>+'Ekamut-caxs'!B27</f>
        <v>վճարովի ծառայության գծով</v>
      </c>
      <c r="C27" s="367">
        <f t="shared" ref="C27:C34" si="4">+F27*0.25</f>
        <v>1236.2750000000001</v>
      </c>
      <c r="D27" s="367">
        <f t="shared" ref="D27:D34" si="5">+F27*0.5</f>
        <v>2472.5500000000002</v>
      </c>
      <c r="E27" s="367">
        <f t="shared" ref="E27:E48" si="6">+F27*0.75</f>
        <v>3708.8250000000003</v>
      </c>
      <c r="F27" s="484">
        <f>+'Ekamut-caxs'!D27</f>
        <v>4945.1000000000004</v>
      </c>
      <c r="G27" s="497"/>
      <c r="H27" s="278"/>
      <c r="I27" s="103"/>
      <c r="J27" s="103"/>
      <c r="K27" s="364" t="str">
        <f t="shared" si="2"/>
        <v/>
      </c>
      <c r="L27" s="364" t="str">
        <f t="shared" si="0"/>
        <v/>
      </c>
      <c r="M27" s="364" t="str">
        <f t="shared" si="1"/>
        <v/>
      </c>
      <c r="N27" s="84"/>
      <c r="O27" s="84"/>
      <c r="P27" s="84"/>
    </row>
    <row r="28" spans="1:16" s="85" customFormat="1" ht="17.25" hidden="1">
      <c r="A28" s="26">
        <v>1.2</v>
      </c>
      <c r="B28" s="360" t="str">
        <f>+'Ekamut-caxs'!B28</f>
        <v>պարգևատրման գծով՝</v>
      </c>
      <c r="C28" s="367">
        <f t="shared" si="4"/>
        <v>0</v>
      </c>
      <c r="D28" s="367">
        <f t="shared" si="5"/>
        <v>0</v>
      </c>
      <c r="E28" s="367">
        <f t="shared" si="6"/>
        <v>0</v>
      </c>
      <c r="F28" s="484">
        <f>+'Ekamut-caxs'!D28</f>
        <v>0</v>
      </c>
      <c r="G28" s="497"/>
      <c r="H28" s="112"/>
      <c r="I28" s="103"/>
      <c r="J28" s="103"/>
      <c r="K28" s="364" t="str">
        <f t="shared" si="2"/>
        <v/>
      </c>
      <c r="L28" s="364" t="str">
        <f t="shared" si="0"/>
        <v/>
      </c>
      <c r="M28" s="364" t="str">
        <f t="shared" si="1"/>
        <v/>
      </c>
      <c r="N28" s="84"/>
      <c r="O28" s="84"/>
      <c r="P28" s="84"/>
    </row>
    <row r="29" spans="1:16" s="76" customFormat="1" ht="16.5" customHeight="1">
      <c r="A29" s="488">
        <f>+A26+1</f>
        <v>2</v>
      </c>
      <c r="B29" s="358" t="str">
        <f>+'Ekamut-caxs'!B29</f>
        <v>Սննդի գծով</v>
      </c>
      <c r="C29" s="367">
        <f>+(F29+F81)/12*2.5</f>
        <v>6368.0791666666664</v>
      </c>
      <c r="D29" s="367">
        <f>+(F29+F81)/12*5+500</f>
        <v>13236.158333333333</v>
      </c>
      <c r="E29" s="367">
        <f>+(F29+F81)/12*8</f>
        <v>20377.853333333333</v>
      </c>
      <c r="F29" s="481">
        <f>+'Ekamut-caxs'!D29</f>
        <v>28970.18</v>
      </c>
      <c r="G29" s="495"/>
      <c r="H29" s="110"/>
      <c r="I29" s="101"/>
      <c r="J29" s="101"/>
      <c r="K29" s="364" t="str">
        <f t="shared" si="2"/>
        <v/>
      </c>
      <c r="L29" s="364" t="str">
        <f t="shared" si="0"/>
        <v/>
      </c>
      <c r="M29" s="364" t="str">
        <f>IF((+F29-E29)&lt;0, (0),"")</f>
        <v/>
      </c>
      <c r="N29" s="77"/>
      <c r="O29" s="77"/>
      <c r="P29" s="77"/>
    </row>
    <row r="30" spans="1:16" s="76" customFormat="1" ht="16.5" customHeight="1">
      <c r="A30" s="488">
        <f>+A29+1</f>
        <v>3</v>
      </c>
      <c r="B30" s="358" t="str">
        <f>+'Ekamut-caxs'!B30</f>
        <v>Ջեռուցման գծով</v>
      </c>
      <c r="C30" s="367">
        <f t="shared" si="4"/>
        <v>991.95</v>
      </c>
      <c r="D30" s="367">
        <f t="shared" si="5"/>
        <v>1983.9</v>
      </c>
      <c r="E30" s="367">
        <f t="shared" si="6"/>
        <v>2975.8500000000004</v>
      </c>
      <c r="F30" s="481">
        <f>+'Ekamut-caxs'!D30</f>
        <v>3967.8</v>
      </c>
      <c r="G30" s="495"/>
      <c r="H30" s="110">
        <f>+F30-Komunal!F27</f>
        <v>-3963876.6</v>
      </c>
      <c r="I30" s="101"/>
      <c r="J30" s="101"/>
      <c r="K30" s="364" t="str">
        <f t="shared" si="2"/>
        <v/>
      </c>
      <c r="L30" s="364" t="str">
        <f t="shared" si="0"/>
        <v/>
      </c>
      <c r="M30" s="364" t="str">
        <f t="shared" si="1"/>
        <v/>
      </c>
      <c r="N30" s="77"/>
      <c r="O30" s="77"/>
      <c r="P30" s="77"/>
    </row>
    <row r="31" spans="1:16" s="76" customFormat="1" ht="16.5" customHeight="1">
      <c r="A31" s="488">
        <f t="shared" ref="A31:A35" si="7">+A30+1</f>
        <v>4</v>
      </c>
      <c r="B31" s="358" t="str">
        <f>+'Ekamut-caxs'!B31</f>
        <v>Էլեկտրաէներգիայի գծով</v>
      </c>
      <c r="C31" s="367">
        <f t="shared" si="4"/>
        <v>393.15</v>
      </c>
      <c r="D31" s="367">
        <f t="shared" si="5"/>
        <v>786.3</v>
      </c>
      <c r="E31" s="367">
        <f t="shared" si="6"/>
        <v>1179.4499999999998</v>
      </c>
      <c r="F31" s="481">
        <f>+'Ekamut-caxs'!D31</f>
        <v>1572.6</v>
      </c>
      <c r="G31" s="495"/>
      <c r="H31" s="110">
        <f>+F31-Komunal!J27</f>
        <v>-1571062.4191999999</v>
      </c>
      <c r="I31" s="101"/>
      <c r="J31" s="101"/>
      <c r="K31" s="364" t="str">
        <f t="shared" si="2"/>
        <v/>
      </c>
      <c r="L31" s="364" t="str">
        <f t="shared" si="0"/>
        <v/>
      </c>
      <c r="M31" s="364" t="str">
        <f t="shared" si="1"/>
        <v/>
      </c>
      <c r="N31" s="77"/>
      <c r="O31" s="77"/>
      <c r="P31" s="77"/>
    </row>
    <row r="32" spans="1:16" s="76" customFormat="1" ht="16.5" customHeight="1">
      <c r="A32" s="488">
        <f t="shared" si="7"/>
        <v>5</v>
      </c>
      <c r="B32" s="358" t="str">
        <f>+'Ekamut-caxs'!B32</f>
        <v>Ջրմուղ-կոյուղու գծով</v>
      </c>
      <c r="C32" s="367">
        <f t="shared" si="4"/>
        <v>171.92500000000001</v>
      </c>
      <c r="D32" s="367">
        <f t="shared" si="5"/>
        <v>343.85</v>
      </c>
      <c r="E32" s="367">
        <f t="shared" si="6"/>
        <v>515.77500000000009</v>
      </c>
      <c r="F32" s="481">
        <f>+'Ekamut-caxs'!D32</f>
        <v>687.7</v>
      </c>
      <c r="G32" s="495"/>
      <c r="H32" s="110">
        <f>+F32-Komunal!N27</f>
        <v>-687010.58000000007</v>
      </c>
      <c r="I32" s="101"/>
      <c r="J32" s="101"/>
      <c r="K32" s="364" t="str">
        <f t="shared" si="2"/>
        <v/>
      </c>
      <c r="L32" s="364" t="str">
        <f t="shared" si="0"/>
        <v/>
      </c>
      <c r="M32" s="364" t="str">
        <f t="shared" si="1"/>
        <v/>
      </c>
      <c r="N32" s="77"/>
      <c r="O32" s="77"/>
      <c r="P32" s="77"/>
    </row>
    <row r="33" spans="1:16" s="76" customFormat="1" ht="16.5" customHeight="1">
      <c r="A33" s="488">
        <f t="shared" si="7"/>
        <v>6</v>
      </c>
      <c r="B33" s="358" t="str">
        <f>+'Ekamut-caxs'!B33</f>
        <v>Աղբահանության գծով</v>
      </c>
      <c r="C33" s="367">
        <f t="shared" si="4"/>
        <v>23.5</v>
      </c>
      <c r="D33" s="367">
        <f t="shared" si="5"/>
        <v>47</v>
      </c>
      <c r="E33" s="367">
        <f t="shared" si="6"/>
        <v>70.5</v>
      </c>
      <c r="F33" s="481">
        <f>+'Ekamut-caxs'!D33</f>
        <v>94</v>
      </c>
      <c r="G33" s="495"/>
      <c r="H33" s="110"/>
      <c r="I33" s="101"/>
      <c r="J33" s="101"/>
      <c r="K33" s="364" t="str">
        <f t="shared" si="2"/>
        <v/>
      </c>
      <c r="L33" s="364" t="str">
        <f t="shared" si="0"/>
        <v/>
      </c>
      <c r="M33" s="364" t="str">
        <f t="shared" si="1"/>
        <v/>
      </c>
      <c r="N33" s="77"/>
      <c r="O33" s="77"/>
      <c r="P33" s="77"/>
    </row>
    <row r="34" spans="1:16" s="76" customFormat="1" ht="16.5" customHeight="1">
      <c r="A34" s="488">
        <f t="shared" si="7"/>
        <v>7</v>
      </c>
      <c r="B34" s="358" t="str">
        <f>+'Ekamut-caxs'!B34</f>
        <v>Ախտաբանության գծով</v>
      </c>
      <c r="C34" s="367">
        <f t="shared" si="4"/>
        <v>15</v>
      </c>
      <c r="D34" s="367">
        <f t="shared" si="5"/>
        <v>30</v>
      </c>
      <c r="E34" s="367">
        <f t="shared" si="6"/>
        <v>45</v>
      </c>
      <c r="F34" s="481">
        <f>+'Ekamut-caxs'!D34</f>
        <v>60</v>
      </c>
      <c r="G34" s="495"/>
      <c r="H34" s="110"/>
      <c r="I34" s="101"/>
      <c r="J34" s="101"/>
      <c r="K34" s="364" t="str">
        <f t="shared" si="2"/>
        <v/>
      </c>
      <c r="L34" s="364" t="str">
        <f t="shared" si="0"/>
        <v/>
      </c>
      <c r="M34" s="364" t="str">
        <f t="shared" si="1"/>
        <v/>
      </c>
      <c r="N34" s="77"/>
      <c r="O34" s="77"/>
      <c r="P34" s="77"/>
    </row>
    <row r="35" spans="1:16" s="76" customFormat="1" ht="16.5" customHeight="1">
      <c r="A35" s="488">
        <f t="shared" si="7"/>
        <v>8</v>
      </c>
      <c r="B35" s="358" t="str">
        <f>+'Ekamut-caxs'!B35</f>
        <v>Կապի գծով, այդ թվում`</v>
      </c>
      <c r="C35" s="367">
        <f t="shared" ref="C35:D35" si="8">SUM(C36:C38)</f>
        <v>32</v>
      </c>
      <c r="D35" s="367">
        <f t="shared" si="8"/>
        <v>64</v>
      </c>
      <c r="E35" s="367">
        <f>SUM(E36:E38)</f>
        <v>96</v>
      </c>
      <c r="F35" s="481">
        <f>SUM(F36:F38)</f>
        <v>128</v>
      </c>
      <c r="G35" s="495"/>
      <c r="H35" s="110"/>
      <c r="I35" s="101"/>
      <c r="J35" s="101"/>
      <c r="K35" s="364" t="str">
        <f t="shared" si="2"/>
        <v/>
      </c>
      <c r="L35" s="364" t="str">
        <f t="shared" si="0"/>
        <v/>
      </c>
      <c r="M35" s="364" t="str">
        <f t="shared" si="1"/>
        <v/>
      </c>
      <c r="N35" s="77"/>
      <c r="O35" s="77"/>
      <c r="P35" s="77"/>
    </row>
    <row r="36" spans="1:16">
      <c r="A36" s="26">
        <v>8.1</v>
      </c>
      <c r="B36" s="360" t="str">
        <f>+'Ekamut-caxs'!B36</f>
        <v>բաժանորդային վճար</v>
      </c>
      <c r="C36" s="506">
        <f t="shared" ref="C36:C38" si="9">+F36*0.25</f>
        <v>14.4</v>
      </c>
      <c r="D36" s="506">
        <f t="shared" ref="D36:D38" si="10">+F36*0.5</f>
        <v>28.8</v>
      </c>
      <c r="E36" s="506">
        <f t="shared" si="6"/>
        <v>43.2</v>
      </c>
      <c r="F36" s="484">
        <f>+'Ekamut-caxs'!D36</f>
        <v>57.6</v>
      </c>
      <c r="G36" s="497"/>
      <c r="K36" s="364" t="str">
        <f t="shared" si="2"/>
        <v/>
      </c>
      <c r="L36" s="364" t="str">
        <f t="shared" si="0"/>
        <v/>
      </c>
      <c r="M36" s="364" t="str">
        <f t="shared" si="1"/>
        <v/>
      </c>
    </row>
    <row r="37" spans="1:16">
      <c r="A37" s="26">
        <v>8.1999999999999993</v>
      </c>
      <c r="B37" s="360" t="str">
        <f>+'Ekamut-caxs'!B37</f>
        <v>րոպեավճար</v>
      </c>
      <c r="C37" s="506">
        <f t="shared" si="9"/>
        <v>2.7749999999999999</v>
      </c>
      <c r="D37" s="506">
        <f t="shared" si="10"/>
        <v>5.55</v>
      </c>
      <c r="E37" s="506">
        <f t="shared" si="6"/>
        <v>8.3249999999999993</v>
      </c>
      <c r="F37" s="484">
        <f>+'Ekamut-caxs'!D37</f>
        <v>11.1</v>
      </c>
      <c r="G37" s="497"/>
      <c r="K37" s="364" t="str">
        <f t="shared" si="2"/>
        <v/>
      </c>
      <c r="L37" s="364" t="str">
        <f t="shared" si="0"/>
        <v/>
      </c>
      <c r="M37" s="364" t="str">
        <f t="shared" si="1"/>
        <v/>
      </c>
    </row>
    <row r="38" spans="1:16">
      <c r="A38" s="26">
        <v>8.3000000000000007</v>
      </c>
      <c r="B38" s="360" t="str">
        <f>+'Ekamut-caxs'!B38</f>
        <v>ինտերնետ կապ</v>
      </c>
      <c r="C38" s="506">
        <f t="shared" si="9"/>
        <v>14.824999999999999</v>
      </c>
      <c r="D38" s="506">
        <f t="shared" si="10"/>
        <v>29.65</v>
      </c>
      <c r="E38" s="506">
        <f t="shared" si="6"/>
        <v>44.474999999999994</v>
      </c>
      <c r="F38" s="484">
        <f>+'Ekamut-caxs'!D38</f>
        <v>59.3</v>
      </c>
      <c r="G38" s="497"/>
      <c r="K38" s="364" t="str">
        <f t="shared" si="2"/>
        <v/>
      </c>
      <c r="L38" s="364" t="str">
        <f t="shared" si="0"/>
        <v/>
      </c>
      <c r="M38" s="364" t="str">
        <f t="shared" si="1"/>
        <v/>
      </c>
    </row>
    <row r="39" spans="1:16" s="76" customFormat="1" ht="16.5" customHeight="1">
      <c r="A39" s="488">
        <f>+A35+1</f>
        <v>9</v>
      </c>
      <c r="B39" s="358" t="str">
        <f>+'Ekamut-caxs'!B39</f>
        <v>Բանկային ծառայության գծով</v>
      </c>
      <c r="C39" s="367">
        <v>5</v>
      </c>
      <c r="D39" s="367">
        <v>5</v>
      </c>
      <c r="E39" s="367">
        <v>5</v>
      </c>
      <c r="F39" s="481">
        <f>+'Ekamut-caxs'!D39</f>
        <v>5</v>
      </c>
      <c r="G39" s="495"/>
      <c r="H39" s="110"/>
      <c r="I39" s="101"/>
      <c r="J39" s="101"/>
      <c r="K39" s="364" t="str">
        <f t="shared" si="2"/>
        <v/>
      </c>
      <c r="L39" s="364" t="str">
        <f t="shared" si="0"/>
        <v/>
      </c>
      <c r="M39" s="364" t="str">
        <f t="shared" si="1"/>
        <v/>
      </c>
      <c r="N39" s="77"/>
      <c r="O39" s="77"/>
      <c r="P39" s="77"/>
    </row>
    <row r="40" spans="1:16" s="76" customFormat="1" ht="16.5" customHeight="1">
      <c r="A40" s="488">
        <f>+A39+1</f>
        <v>10</v>
      </c>
      <c r="B40" s="358" t="str">
        <f>+'Ekamut-caxs'!B40</f>
        <v>Տնտեսական ապրանքների գծով</v>
      </c>
      <c r="C40" s="367">
        <f t="shared" ref="C40:C48" si="11">+F40*0.25</f>
        <v>367.5</v>
      </c>
      <c r="D40" s="367">
        <f t="shared" ref="D40:D48" si="12">+F40*0.5</f>
        <v>735</v>
      </c>
      <c r="E40" s="367">
        <f t="shared" si="6"/>
        <v>1102.5</v>
      </c>
      <c r="F40" s="481">
        <f>+'Ekamut-caxs'!D40</f>
        <v>1470</v>
      </c>
      <c r="G40" s="495"/>
      <c r="H40" s="110"/>
      <c r="I40" s="101"/>
      <c r="J40" s="101"/>
      <c r="K40" s="364" t="str">
        <f t="shared" si="2"/>
        <v/>
      </c>
      <c r="L40" s="364" t="str">
        <f t="shared" si="0"/>
        <v/>
      </c>
      <c r="M40" s="364" t="str">
        <f>IF((+F40-E40)&lt;0, (0),"")</f>
        <v/>
      </c>
      <c r="N40" s="77"/>
      <c r="O40" s="77"/>
      <c r="P40" s="77"/>
    </row>
    <row r="41" spans="1:16" s="76" customFormat="1" ht="16.5" customHeight="1">
      <c r="A41" s="488">
        <f t="shared" ref="A41:A58" si="13">+A40+1</f>
        <v>11</v>
      </c>
      <c r="B41" s="358" t="str">
        <f>+'Ekamut-caxs'!B41</f>
        <v>Գրասենյակային ապրանքների գծով</v>
      </c>
      <c r="C41" s="367">
        <f t="shared" si="11"/>
        <v>70</v>
      </c>
      <c r="D41" s="367">
        <f t="shared" si="12"/>
        <v>140</v>
      </c>
      <c r="E41" s="367">
        <f t="shared" si="6"/>
        <v>210</v>
      </c>
      <c r="F41" s="481">
        <f>+'Ekamut-caxs'!D41</f>
        <v>280</v>
      </c>
      <c r="G41" s="495"/>
      <c r="H41" s="110"/>
      <c r="I41" s="101"/>
      <c r="J41" s="101"/>
      <c r="K41" s="364" t="str">
        <f t="shared" si="2"/>
        <v/>
      </c>
      <c r="L41" s="364" t="str">
        <f t="shared" si="0"/>
        <v/>
      </c>
      <c r="M41" s="364" t="str">
        <f t="shared" si="1"/>
        <v/>
      </c>
      <c r="N41" s="77"/>
      <c r="O41" s="77"/>
      <c r="P41" s="77"/>
    </row>
    <row r="42" spans="1:16" s="76" customFormat="1" ht="16.5" customHeight="1">
      <c r="A42" s="488">
        <f t="shared" si="13"/>
        <v>12</v>
      </c>
      <c r="B42" s="358" t="str">
        <f>+'Ekamut-caxs'!B42</f>
        <v>Փոքրարժեք կամ արագամաշ առարկաների գծով</v>
      </c>
      <c r="C42" s="367">
        <f t="shared" si="11"/>
        <v>70</v>
      </c>
      <c r="D42" s="367">
        <f t="shared" si="12"/>
        <v>140</v>
      </c>
      <c r="E42" s="367">
        <f t="shared" si="6"/>
        <v>210</v>
      </c>
      <c r="F42" s="481">
        <f>+'Ekamut-caxs'!D42</f>
        <v>280</v>
      </c>
      <c r="G42" s="495"/>
      <c r="H42" s="110"/>
      <c r="I42" s="101"/>
      <c r="J42" s="101"/>
      <c r="K42" s="364" t="str">
        <f t="shared" si="2"/>
        <v/>
      </c>
      <c r="L42" s="364" t="str">
        <f t="shared" si="0"/>
        <v/>
      </c>
      <c r="M42" s="364" t="str">
        <f t="shared" si="1"/>
        <v/>
      </c>
      <c r="N42" s="77"/>
      <c r="O42" s="77"/>
      <c r="P42" s="77"/>
    </row>
    <row r="43" spans="1:16" s="76" customFormat="1" ht="16.5" customHeight="1">
      <c r="A43" s="488">
        <f t="shared" si="13"/>
        <v>13</v>
      </c>
      <c r="B43" s="358" t="str">
        <f>+'Ekamut-caxs'!B43</f>
        <v>Ուսումնական նյութերի գծով</v>
      </c>
      <c r="C43" s="367">
        <f t="shared" si="11"/>
        <v>181.25</v>
      </c>
      <c r="D43" s="367">
        <f t="shared" si="12"/>
        <v>362.5</v>
      </c>
      <c r="E43" s="367">
        <f t="shared" si="6"/>
        <v>543.75</v>
      </c>
      <c r="F43" s="481">
        <f>+'Ekamut-caxs'!D43</f>
        <v>725</v>
      </c>
      <c r="G43" s="495"/>
      <c r="H43" s="110"/>
      <c r="I43" s="101"/>
      <c r="J43" s="101"/>
      <c r="K43" s="364" t="str">
        <f t="shared" si="2"/>
        <v/>
      </c>
      <c r="L43" s="364" t="str">
        <f t="shared" si="0"/>
        <v/>
      </c>
      <c r="M43" s="364" t="str">
        <f t="shared" si="1"/>
        <v/>
      </c>
      <c r="N43" s="77"/>
      <c r="O43" s="77"/>
      <c r="P43" s="77"/>
    </row>
    <row r="44" spans="1:16" s="76" customFormat="1" ht="16.5" customHeight="1">
      <c r="A44" s="488">
        <f t="shared" si="13"/>
        <v>14</v>
      </c>
      <c r="B44" s="358" t="str">
        <f>+'Ekamut-caxs'!B44</f>
        <v>Դեղորայքի գծով</v>
      </c>
      <c r="C44" s="367">
        <f t="shared" si="11"/>
        <v>96.75</v>
      </c>
      <c r="D44" s="367">
        <f t="shared" si="12"/>
        <v>193.5</v>
      </c>
      <c r="E44" s="367">
        <f t="shared" si="6"/>
        <v>290.25</v>
      </c>
      <c r="F44" s="481">
        <f>+'Ekamut-caxs'!D44</f>
        <v>387</v>
      </c>
      <c r="G44" s="495"/>
      <c r="H44" s="110"/>
      <c r="I44" s="101"/>
      <c r="J44" s="101"/>
      <c r="K44" s="364" t="str">
        <f t="shared" si="2"/>
        <v/>
      </c>
      <c r="L44" s="364" t="str">
        <f t="shared" si="0"/>
        <v/>
      </c>
      <c r="M44" s="364" t="str">
        <f t="shared" si="1"/>
        <v/>
      </c>
      <c r="N44" s="77"/>
      <c r="O44" s="77"/>
      <c r="P44" s="77"/>
    </row>
    <row r="45" spans="1:16" s="76" customFormat="1" ht="16.5" customHeight="1">
      <c r="A45" s="488">
        <f t="shared" si="13"/>
        <v>15</v>
      </c>
      <c r="B45" s="358" t="str">
        <f>+'Ekamut-caxs'!B45</f>
        <v>Բուժ.ծառայության գծով</v>
      </c>
      <c r="C45" s="367">
        <f t="shared" si="11"/>
        <v>87.5</v>
      </c>
      <c r="D45" s="367">
        <f t="shared" si="12"/>
        <v>175</v>
      </c>
      <c r="E45" s="367">
        <f t="shared" si="6"/>
        <v>262.5</v>
      </c>
      <c r="F45" s="481">
        <f>+'Ekamut-caxs'!D45</f>
        <v>350</v>
      </c>
      <c r="G45" s="495"/>
      <c r="H45" s="110"/>
      <c r="I45" s="101"/>
      <c r="J45" s="101"/>
      <c r="K45" s="364" t="str">
        <f t="shared" si="2"/>
        <v/>
      </c>
      <c r="L45" s="364" t="str">
        <f t="shared" ref="L45:L77" si="14">IF((+E45-D45)&lt;0, (0),"")</f>
        <v/>
      </c>
      <c r="M45" s="364" t="str">
        <f t="shared" si="1"/>
        <v/>
      </c>
      <c r="N45" s="77"/>
      <c r="O45" s="77"/>
      <c r="P45" s="77"/>
    </row>
    <row r="46" spans="1:16" s="76" customFormat="1" ht="16.5" customHeight="1">
      <c r="A46" s="488">
        <f t="shared" si="13"/>
        <v>16</v>
      </c>
      <c r="B46" s="358" t="str">
        <f>+'Ekamut-caxs'!B46</f>
        <v>Ընթացիկ վերանորոգման գծով</v>
      </c>
      <c r="C46" s="367">
        <f t="shared" si="11"/>
        <v>400</v>
      </c>
      <c r="D46" s="367">
        <f t="shared" si="12"/>
        <v>800</v>
      </c>
      <c r="E46" s="367">
        <f t="shared" si="6"/>
        <v>1200</v>
      </c>
      <c r="F46" s="481">
        <f>+'Ekamut-caxs'!D46</f>
        <v>1600</v>
      </c>
      <c r="G46" s="495"/>
      <c r="H46" s="110"/>
      <c r="I46" s="101"/>
      <c r="J46" s="101"/>
      <c r="K46" s="364" t="str">
        <f t="shared" si="2"/>
        <v/>
      </c>
      <c r="L46" s="364" t="str">
        <f t="shared" si="14"/>
        <v/>
      </c>
      <c r="M46" s="364" t="str">
        <f t="shared" si="1"/>
        <v/>
      </c>
      <c r="N46" s="77"/>
      <c r="O46" s="77"/>
      <c r="P46" s="77"/>
    </row>
    <row r="47" spans="1:16" s="76" customFormat="1" ht="16.5" customHeight="1">
      <c r="A47" s="488">
        <f t="shared" si="13"/>
        <v>17</v>
      </c>
      <c r="B47" s="358" t="str">
        <f>+'Ekamut-caxs'!B47</f>
        <v>Ջեռուցման համակարգի սպասարկման գծով</v>
      </c>
      <c r="C47" s="367">
        <f t="shared" si="11"/>
        <v>95.125</v>
      </c>
      <c r="D47" s="367">
        <f t="shared" si="12"/>
        <v>190.25</v>
      </c>
      <c r="E47" s="367">
        <f t="shared" si="6"/>
        <v>285.375</v>
      </c>
      <c r="F47" s="481">
        <f>+'Ekamut-caxs'!D47</f>
        <v>380.5</v>
      </c>
      <c r="G47" s="495"/>
      <c r="H47" s="110"/>
      <c r="I47" s="101"/>
      <c r="J47" s="101"/>
      <c r="K47" s="364" t="str">
        <f t="shared" si="2"/>
        <v/>
      </c>
      <c r="L47" s="364" t="str">
        <f t="shared" si="14"/>
        <v/>
      </c>
      <c r="M47" s="364" t="str">
        <f t="shared" si="1"/>
        <v/>
      </c>
      <c r="N47" s="77"/>
      <c r="O47" s="77"/>
      <c r="P47" s="77"/>
    </row>
    <row r="48" spans="1:16" s="76" customFormat="1" ht="17.25">
      <c r="A48" s="488">
        <f t="shared" si="13"/>
        <v>18</v>
      </c>
      <c r="B48" s="563" t="str">
        <f>+'Ekamut-caxs'!B48</f>
        <v>Կաթսայատան սպասարկման գծով</v>
      </c>
      <c r="C48" s="367">
        <f t="shared" si="11"/>
        <v>87.5</v>
      </c>
      <c r="D48" s="367">
        <f t="shared" si="12"/>
        <v>175</v>
      </c>
      <c r="E48" s="367">
        <f t="shared" si="6"/>
        <v>262.5</v>
      </c>
      <c r="F48" s="481">
        <f>+'Ekamut-caxs'!D48</f>
        <v>350</v>
      </c>
      <c r="G48" s="495"/>
      <c r="H48" s="110"/>
      <c r="I48" s="101"/>
      <c r="J48" s="101"/>
      <c r="K48" s="364" t="str">
        <f t="shared" si="2"/>
        <v/>
      </c>
      <c r="L48" s="364" t="str">
        <f t="shared" si="14"/>
        <v/>
      </c>
      <c r="M48" s="364" t="str">
        <f t="shared" si="1"/>
        <v/>
      </c>
      <c r="N48" s="77"/>
      <c r="O48" s="77"/>
      <c r="P48" s="77"/>
    </row>
    <row r="49" spans="1:16" s="76" customFormat="1" ht="17.25" hidden="1">
      <c r="A49" s="488">
        <f t="shared" si="13"/>
        <v>19</v>
      </c>
      <c r="B49" s="563" t="str">
        <f>+'Ekamut-caxs'!B49</f>
        <v>Սպասարկման և կոմունալ համավճարների գծով</v>
      </c>
      <c r="C49" s="367"/>
      <c r="D49" s="367"/>
      <c r="E49" s="367"/>
      <c r="F49" s="481">
        <f>+'Ekamut-caxs'!D49</f>
        <v>0</v>
      </c>
      <c r="G49" s="495"/>
      <c r="H49" s="110"/>
      <c r="I49" s="101"/>
      <c r="J49" s="101"/>
      <c r="K49" s="364" t="str">
        <f t="shared" si="2"/>
        <v/>
      </c>
      <c r="L49" s="364" t="str">
        <f t="shared" si="14"/>
        <v/>
      </c>
      <c r="M49" s="364" t="str">
        <f t="shared" si="1"/>
        <v/>
      </c>
      <c r="N49" s="77"/>
      <c r="O49" s="77"/>
      <c r="P49" s="77"/>
    </row>
    <row r="50" spans="1:16" s="76" customFormat="1" ht="17.25">
      <c r="A50" s="488">
        <v>19</v>
      </c>
      <c r="B50" s="563" t="str">
        <f>+'Ekamut-caxs'!B50</f>
        <v>Գնումների համակարգողի ծառայության գծով</v>
      </c>
      <c r="C50" s="367"/>
      <c r="D50" s="367"/>
      <c r="E50" s="367"/>
      <c r="F50" s="481">
        <f>+'Ekamut-caxs'!D50</f>
        <v>105</v>
      </c>
      <c r="G50" s="495"/>
      <c r="H50" s="110"/>
      <c r="I50" s="101"/>
      <c r="J50" s="101"/>
      <c r="K50" s="364" t="str">
        <f t="shared" si="2"/>
        <v/>
      </c>
      <c r="L50" s="364" t="str">
        <f t="shared" si="14"/>
        <v/>
      </c>
      <c r="M50" s="364" t="str">
        <f t="shared" si="1"/>
        <v/>
      </c>
      <c r="N50" s="77"/>
      <c r="O50" s="77"/>
      <c r="P50" s="77"/>
    </row>
    <row r="51" spans="1:16" s="76" customFormat="1" ht="17.25">
      <c r="A51" s="488">
        <v>20</v>
      </c>
      <c r="B51" s="563" t="str">
        <f>+'Ekamut-caxs'!B51</f>
        <v>Համակարգիչների տեխնիկական սպասարկման գծով</v>
      </c>
      <c r="C51" s="367">
        <f t="shared" ref="C51" si="15">+F51*0.25</f>
        <v>10</v>
      </c>
      <c r="D51" s="367">
        <f t="shared" ref="D51" si="16">+F51*0.5</f>
        <v>20</v>
      </c>
      <c r="E51" s="367">
        <f t="shared" ref="E51" si="17">+F51*0.75</f>
        <v>30</v>
      </c>
      <c r="F51" s="481">
        <f>+'Ekamut-caxs'!D51</f>
        <v>40</v>
      </c>
      <c r="G51" s="495"/>
      <c r="H51" s="110"/>
      <c r="I51" s="101"/>
      <c r="J51" s="101"/>
      <c r="K51" s="364" t="str">
        <f t="shared" si="2"/>
        <v/>
      </c>
      <c r="L51" s="364" t="str">
        <f t="shared" si="14"/>
        <v/>
      </c>
      <c r="M51" s="364" t="str">
        <f t="shared" si="1"/>
        <v/>
      </c>
      <c r="N51" s="77"/>
      <c r="O51" s="77"/>
      <c r="P51" s="77"/>
    </row>
    <row r="52" spans="1:16" s="76" customFormat="1" ht="16.5" customHeight="1">
      <c r="A52" s="488">
        <f t="shared" si="13"/>
        <v>21</v>
      </c>
      <c r="B52" s="563" t="str">
        <f>+'Ekamut-caxs'!B52</f>
        <v>Համակարգչային ծրագրի և կայքի սպասարկման գծով</v>
      </c>
      <c r="C52" s="367">
        <v>95</v>
      </c>
      <c r="D52" s="367">
        <v>95</v>
      </c>
      <c r="E52" s="367">
        <v>95</v>
      </c>
      <c r="F52" s="481">
        <f>+'Ekamut-caxs'!D52</f>
        <v>95</v>
      </c>
      <c r="G52" s="495"/>
      <c r="H52" s="110"/>
      <c r="I52" s="101"/>
      <c r="J52" s="101"/>
      <c r="K52" s="364" t="str">
        <f t="shared" si="2"/>
        <v/>
      </c>
      <c r="L52" s="364" t="str">
        <f t="shared" si="14"/>
        <v/>
      </c>
      <c r="M52" s="364" t="str">
        <f t="shared" si="1"/>
        <v/>
      </c>
      <c r="N52" s="77"/>
      <c r="O52" s="77"/>
      <c r="P52" s="77"/>
    </row>
    <row r="53" spans="1:16" s="76" customFormat="1" ht="16.5" customHeight="1">
      <c r="A53" s="488">
        <f t="shared" si="13"/>
        <v>22</v>
      </c>
      <c r="B53" s="563" t="str">
        <f>+'Ekamut-caxs'!B53</f>
        <v>էլ․ստորագրության գծով</v>
      </c>
      <c r="C53" s="367">
        <v>6</v>
      </c>
      <c r="D53" s="367">
        <v>6</v>
      </c>
      <c r="E53" s="367">
        <v>6</v>
      </c>
      <c r="F53" s="481">
        <f>+'Ekamut-caxs'!D53</f>
        <v>6</v>
      </c>
      <c r="G53" s="495"/>
      <c r="H53" s="110"/>
      <c r="I53" s="101"/>
      <c r="J53" s="101"/>
      <c r="K53" s="364" t="str">
        <f t="shared" si="2"/>
        <v/>
      </c>
      <c r="L53" s="364" t="str">
        <f t="shared" si="14"/>
        <v/>
      </c>
      <c r="M53" s="364" t="str">
        <f t="shared" si="1"/>
        <v/>
      </c>
      <c r="N53" s="77"/>
      <c r="O53" s="77"/>
      <c r="P53" s="77"/>
    </row>
    <row r="54" spans="1:16" s="76" customFormat="1" ht="16.5" customHeight="1">
      <c r="A54" s="488">
        <f t="shared" si="13"/>
        <v>23</v>
      </c>
      <c r="B54" s="358" t="str">
        <f>+'Ekamut-caxs'!B54</f>
        <v>Հայտարարության գծով</v>
      </c>
      <c r="C54" s="367">
        <v>30</v>
      </c>
      <c r="D54" s="367">
        <v>30</v>
      </c>
      <c r="E54" s="367">
        <v>30</v>
      </c>
      <c r="F54" s="481">
        <f>+'Ekamut-caxs'!D54</f>
        <v>30</v>
      </c>
      <c r="G54" s="495"/>
      <c r="H54" s="110"/>
      <c r="I54" s="101"/>
      <c r="J54" s="101"/>
      <c r="K54" s="364" t="str">
        <f t="shared" si="2"/>
        <v/>
      </c>
      <c r="L54" s="364" t="str">
        <f t="shared" si="14"/>
        <v/>
      </c>
      <c r="M54" s="364" t="str">
        <f t="shared" si="1"/>
        <v/>
      </c>
      <c r="N54" s="77"/>
      <c r="O54" s="77"/>
      <c r="P54" s="77"/>
    </row>
    <row r="55" spans="1:16" s="76" customFormat="1" ht="16.5" hidden="1" customHeight="1">
      <c r="A55" s="488">
        <f t="shared" si="13"/>
        <v>24</v>
      </c>
      <c r="B55" s="358" t="str">
        <f>+'Ekamut-caxs'!B55</f>
        <v>Բաժանորդագրության գծով</v>
      </c>
      <c r="C55" s="367"/>
      <c r="D55" s="367"/>
      <c r="E55" s="367"/>
      <c r="F55" s="481">
        <f>+'Ekamut-caxs'!D55</f>
        <v>0</v>
      </c>
      <c r="G55" s="495"/>
      <c r="H55" s="110"/>
      <c r="I55" s="101"/>
      <c r="J55" s="101"/>
      <c r="K55" s="364" t="str">
        <f t="shared" si="2"/>
        <v/>
      </c>
      <c r="L55" s="364" t="str">
        <f t="shared" si="14"/>
        <v/>
      </c>
      <c r="M55" s="364" t="str">
        <f t="shared" si="1"/>
        <v/>
      </c>
      <c r="N55" s="77"/>
      <c r="O55" s="77"/>
      <c r="P55" s="77"/>
    </row>
    <row r="56" spans="1:16" s="76" customFormat="1" ht="16.5" customHeight="1">
      <c r="A56" s="488">
        <v>24</v>
      </c>
      <c r="B56" s="358" t="str">
        <f>+'Ekamut-caxs'!B56</f>
        <v>Վերապատրաստման գծով</v>
      </c>
      <c r="C56" s="367">
        <v>60</v>
      </c>
      <c r="D56" s="367">
        <v>60</v>
      </c>
      <c r="E56" s="367">
        <v>60</v>
      </c>
      <c r="F56" s="481">
        <f>+'Ekamut-caxs'!D56</f>
        <v>60</v>
      </c>
      <c r="G56" s="495"/>
      <c r="H56" s="110"/>
      <c r="I56" s="101"/>
      <c r="J56" s="101"/>
      <c r="K56" s="364" t="str">
        <f t="shared" si="2"/>
        <v/>
      </c>
      <c r="L56" s="364" t="str">
        <f t="shared" si="14"/>
        <v/>
      </c>
      <c r="M56" s="364" t="str">
        <f t="shared" si="1"/>
        <v/>
      </c>
      <c r="N56" s="77"/>
      <c r="O56" s="77"/>
      <c r="P56" s="77"/>
    </row>
    <row r="57" spans="1:16" s="76" customFormat="1" ht="16.5" hidden="1" customHeight="1">
      <c r="A57" s="488">
        <f t="shared" si="13"/>
        <v>25</v>
      </c>
      <c r="B57" s="358">
        <f>+'Ekamut-caxs'!B57</f>
        <v>0</v>
      </c>
      <c r="C57" s="367"/>
      <c r="D57" s="367"/>
      <c r="E57" s="367"/>
      <c r="F57" s="481">
        <f>+'Ekamut-caxs'!D57</f>
        <v>0</v>
      </c>
      <c r="G57" s="495"/>
      <c r="H57" s="110"/>
      <c r="I57" s="101"/>
      <c r="J57" s="101"/>
      <c r="K57" s="364" t="str">
        <f t="shared" si="2"/>
        <v/>
      </c>
      <c r="L57" s="364" t="str">
        <f t="shared" si="14"/>
        <v/>
      </c>
      <c r="M57" s="364" t="str">
        <f t="shared" si="1"/>
        <v/>
      </c>
      <c r="N57" s="77"/>
      <c r="O57" s="77"/>
      <c r="P57" s="77"/>
    </row>
    <row r="58" spans="1:16" s="76" customFormat="1" ht="16.5" hidden="1" customHeight="1">
      <c r="A58" s="488">
        <f t="shared" si="13"/>
        <v>26</v>
      </c>
      <c r="B58" s="358">
        <f>+'Ekamut-caxs'!B58</f>
        <v>0</v>
      </c>
      <c r="C58" s="367"/>
      <c r="D58" s="367"/>
      <c r="E58" s="367"/>
      <c r="F58" s="481">
        <f>+'Ekamut-caxs'!D58</f>
        <v>0</v>
      </c>
      <c r="G58" s="495"/>
      <c r="H58" s="110"/>
      <c r="I58" s="101"/>
      <c r="J58" s="101"/>
      <c r="K58" s="364" t="str">
        <f t="shared" si="2"/>
        <v/>
      </c>
      <c r="L58" s="364" t="str">
        <f t="shared" si="14"/>
        <v/>
      </c>
      <c r="M58" s="364" t="str">
        <f t="shared" si="1"/>
        <v/>
      </c>
      <c r="N58" s="77"/>
      <c r="O58" s="77"/>
      <c r="P58" s="77"/>
    </row>
    <row r="59" spans="1:16" s="77" customFormat="1" ht="16.5" customHeight="1">
      <c r="A59" s="490">
        <v>25</v>
      </c>
      <c r="B59" s="510" t="str">
        <f>+'Ekamut-caxs'!B59</f>
        <v>Դուրս գրվող գույքի գնահատման գծով</v>
      </c>
      <c r="C59" s="367">
        <v>50</v>
      </c>
      <c r="D59" s="367">
        <v>50</v>
      </c>
      <c r="E59" s="367">
        <v>50</v>
      </c>
      <c r="F59" s="485">
        <f>+'Ekamut-caxs'!D59</f>
        <v>50</v>
      </c>
      <c r="G59" s="496"/>
      <c r="H59" s="110"/>
      <c r="I59" s="101"/>
      <c r="J59" s="101"/>
      <c r="K59" s="391" t="str">
        <f t="shared" si="2"/>
        <v/>
      </c>
      <c r="L59" s="391" t="str">
        <f t="shared" si="14"/>
        <v/>
      </c>
      <c r="M59" s="391" t="str">
        <f t="shared" si="1"/>
        <v/>
      </c>
    </row>
    <row r="60" spans="1:16" s="77" customFormat="1" ht="16.5" customHeight="1">
      <c r="A60" s="490">
        <v>26</v>
      </c>
      <c r="B60" s="510" t="str">
        <f>+'Ekamut-caxs'!B60</f>
        <v>Արխիվացման ծառայության գծով</v>
      </c>
      <c r="C60" s="367">
        <v>50</v>
      </c>
      <c r="D60" s="367">
        <v>50</v>
      </c>
      <c r="E60" s="367">
        <v>50</v>
      </c>
      <c r="F60" s="485">
        <f>+'Ekamut-caxs'!D60</f>
        <v>50</v>
      </c>
      <c r="G60" s="496"/>
      <c r="H60" s="110" t="s">
        <v>121</v>
      </c>
      <c r="I60" s="101"/>
      <c r="J60" s="101"/>
      <c r="K60" s="391" t="str">
        <f t="shared" si="2"/>
        <v/>
      </c>
      <c r="L60" s="391" t="str">
        <f t="shared" si="14"/>
        <v/>
      </c>
      <c r="M60" s="391" t="str">
        <f t="shared" si="1"/>
        <v/>
      </c>
    </row>
    <row r="61" spans="1:16" s="77" customFormat="1" ht="16.5" customHeight="1">
      <c r="A61" s="537">
        <v>27</v>
      </c>
      <c r="B61" s="510" t="str">
        <f>+'Ekamut-caxs'!B61</f>
        <v>Կրակմարիչներիմ լիցքավորում</v>
      </c>
      <c r="C61" s="367">
        <v>35</v>
      </c>
      <c r="D61" s="367">
        <v>35</v>
      </c>
      <c r="E61" s="367">
        <v>35</v>
      </c>
      <c r="F61" s="485">
        <f>+'Ekamut-caxs'!D61</f>
        <v>37</v>
      </c>
      <c r="G61" s="496"/>
      <c r="H61" s="110"/>
      <c r="I61" s="101"/>
      <c r="J61" s="101"/>
      <c r="K61" s="391" t="str">
        <f t="shared" si="2"/>
        <v/>
      </c>
      <c r="L61" s="391" t="str">
        <f t="shared" si="14"/>
        <v/>
      </c>
      <c r="M61" s="391" t="str">
        <f t="shared" si="1"/>
        <v/>
      </c>
    </row>
    <row r="62" spans="1:16" s="76" customFormat="1" ht="16.5" customHeight="1">
      <c r="A62" s="488">
        <v>28</v>
      </c>
      <c r="B62" s="563" t="s">
        <v>35</v>
      </c>
      <c r="C62" s="367">
        <f t="shared" ref="C62:E62" si="18">SUM(C63:C65)</f>
        <v>12</v>
      </c>
      <c r="D62" s="367">
        <f t="shared" si="18"/>
        <v>24</v>
      </c>
      <c r="E62" s="367">
        <f t="shared" si="18"/>
        <v>36</v>
      </c>
      <c r="F62" s="481">
        <f>SUM(F63:F65)</f>
        <v>48</v>
      </c>
      <c r="G62" s="495"/>
      <c r="H62" s="110"/>
      <c r="I62" s="101"/>
      <c r="J62" s="101"/>
      <c r="K62" s="364" t="str">
        <f t="shared" si="2"/>
        <v/>
      </c>
      <c r="L62" s="364" t="str">
        <f t="shared" si="14"/>
        <v/>
      </c>
      <c r="M62" s="364" t="str">
        <f t="shared" si="1"/>
        <v/>
      </c>
      <c r="N62" s="77"/>
      <c r="O62" s="77"/>
      <c r="P62" s="77"/>
    </row>
    <row r="63" spans="1:16" hidden="1">
      <c r="A63" s="15">
        <v>31.1</v>
      </c>
      <c r="B63" s="361" t="s">
        <v>36</v>
      </c>
      <c r="C63" s="506"/>
      <c r="D63" s="506"/>
      <c r="E63" s="506"/>
      <c r="F63" s="256"/>
      <c r="G63" s="497"/>
      <c r="K63" s="364" t="str">
        <f t="shared" si="2"/>
        <v/>
      </c>
      <c r="L63" s="364" t="str">
        <f t="shared" si="14"/>
        <v/>
      </c>
      <c r="M63" s="364" t="str">
        <f t="shared" si="1"/>
        <v/>
      </c>
    </row>
    <row r="64" spans="1:16" hidden="1">
      <c r="A64" s="15">
        <v>31.2</v>
      </c>
      <c r="B64" s="361" t="s">
        <v>48</v>
      </c>
      <c r="C64" s="506"/>
      <c r="D64" s="506"/>
      <c r="E64" s="506"/>
      <c r="F64" s="256"/>
      <c r="G64" s="497"/>
      <c r="K64" s="364" t="str">
        <f t="shared" si="2"/>
        <v/>
      </c>
      <c r="L64" s="364" t="str">
        <f t="shared" si="14"/>
        <v/>
      </c>
      <c r="M64" s="364" t="str">
        <f t="shared" si="1"/>
        <v/>
      </c>
    </row>
    <row r="65" spans="1:16">
      <c r="A65" s="26">
        <v>28.1</v>
      </c>
      <c r="B65" s="360" t="s">
        <v>82</v>
      </c>
      <c r="C65" s="506">
        <f t="shared" ref="C65" si="19">+F65*0.25</f>
        <v>12</v>
      </c>
      <c r="D65" s="506">
        <f t="shared" ref="D65" si="20">+F65*0.5</f>
        <v>24</v>
      </c>
      <c r="E65" s="506">
        <f t="shared" ref="E65" si="21">+F65*0.75</f>
        <v>36</v>
      </c>
      <c r="F65" s="484">
        <f>+'Ekamut-caxs'!D64</f>
        <v>48</v>
      </c>
      <c r="G65" s="497"/>
      <c r="K65" s="364" t="str">
        <f t="shared" si="2"/>
        <v/>
      </c>
      <c r="L65" s="364" t="str">
        <f t="shared" si="14"/>
        <v/>
      </c>
      <c r="M65" s="364" t="str">
        <f t="shared" si="1"/>
        <v/>
      </c>
    </row>
    <row r="66" spans="1:16" s="97" customFormat="1" ht="17.25" customHeight="1">
      <c r="A66" s="72">
        <v>29</v>
      </c>
      <c r="B66" s="266" t="s">
        <v>37</v>
      </c>
      <c r="C66" s="352">
        <f>+F66</f>
        <v>2375.8999999999996</v>
      </c>
      <c r="D66" s="352">
        <f>+F66</f>
        <v>2375.8999999999996</v>
      </c>
      <c r="E66" s="352">
        <f>+F66</f>
        <v>2375.8999999999996</v>
      </c>
      <c r="F66" s="481">
        <f>+'Deb. ev kreditor'!D59-'Deb. ev kreditor'!D54</f>
        <v>2375.8999999999996</v>
      </c>
      <c r="G66" s="495"/>
      <c r="H66" s="113"/>
      <c r="I66" s="88"/>
      <c r="J66" s="88"/>
      <c r="K66" s="364" t="str">
        <f t="shared" si="2"/>
        <v/>
      </c>
      <c r="L66" s="364" t="str">
        <f t="shared" si="14"/>
        <v/>
      </c>
      <c r="M66" s="364" t="str">
        <f t="shared" si="1"/>
        <v/>
      </c>
      <c r="N66" s="96"/>
      <c r="O66" s="96"/>
      <c r="P66" s="96"/>
    </row>
    <row r="67" spans="1:16" s="97" customFormat="1" ht="16.5" hidden="1" customHeight="1">
      <c r="A67" s="72">
        <f>+A66+1</f>
        <v>30</v>
      </c>
      <c r="B67" s="362" t="s">
        <v>83</v>
      </c>
      <c r="C67" s="367"/>
      <c r="D67" s="367"/>
      <c r="E67" s="367"/>
      <c r="F67" s="481"/>
      <c r="G67" s="495"/>
      <c r="H67" s="509" t="s">
        <v>208</v>
      </c>
      <c r="I67" s="507"/>
      <c r="J67" s="508"/>
      <c r="K67" s="364" t="str">
        <f t="shared" si="2"/>
        <v/>
      </c>
      <c r="L67" s="364" t="str">
        <f t="shared" si="14"/>
        <v/>
      </c>
      <c r="M67" s="364" t="str">
        <f t="shared" si="1"/>
        <v/>
      </c>
      <c r="N67" s="96"/>
      <c r="O67" s="96"/>
      <c r="P67" s="96"/>
    </row>
    <row r="68" spans="1:16" s="80" customFormat="1" ht="17.25">
      <c r="A68" s="38" t="s">
        <v>55</v>
      </c>
      <c r="B68" s="83" t="s">
        <v>58</v>
      </c>
      <c r="C68" s="482">
        <f>C69+C76</f>
        <v>50</v>
      </c>
      <c r="D68" s="482">
        <f>D69+D76</f>
        <v>50</v>
      </c>
      <c r="E68" s="482">
        <f>E69+E76</f>
        <v>50</v>
      </c>
      <c r="F68" s="482">
        <f>F69+F76</f>
        <v>700</v>
      </c>
      <c r="G68" s="494"/>
      <c r="H68" s="507"/>
      <c r="I68" s="507"/>
      <c r="J68" s="508"/>
      <c r="K68" s="364" t="str">
        <f t="shared" si="2"/>
        <v/>
      </c>
      <c r="L68" s="364" t="str">
        <f t="shared" si="14"/>
        <v/>
      </c>
      <c r="M68" s="364" t="str">
        <f t="shared" si="1"/>
        <v/>
      </c>
      <c r="N68" s="79"/>
      <c r="O68" s="79"/>
      <c r="P68" s="79"/>
    </row>
    <row r="69" spans="1:16" s="76" customFormat="1" ht="16.5" customHeight="1">
      <c r="A69" s="488">
        <v>1</v>
      </c>
      <c r="B69" s="563" t="s">
        <v>87</v>
      </c>
      <c r="C69" s="367">
        <f>SUM(C70:C75)</f>
        <v>50</v>
      </c>
      <c r="D69" s="367">
        <f>SUM(D70:D75)</f>
        <v>50</v>
      </c>
      <c r="E69" s="367">
        <f>SUM(E70:E75)</f>
        <v>50</v>
      </c>
      <c r="F69" s="481">
        <f>SUM(F70:F75)</f>
        <v>700</v>
      </c>
      <c r="G69" s="495"/>
      <c r="H69" s="110"/>
      <c r="I69" s="101"/>
      <c r="J69" s="101"/>
      <c r="K69" s="364" t="str">
        <f t="shared" si="2"/>
        <v/>
      </c>
      <c r="L69" s="364" t="str">
        <f t="shared" si="14"/>
        <v/>
      </c>
      <c r="M69" s="364" t="str">
        <f t="shared" si="1"/>
        <v/>
      </c>
      <c r="N69" s="77"/>
      <c r="O69" s="77"/>
      <c r="P69" s="77"/>
    </row>
    <row r="70" spans="1:16" hidden="1">
      <c r="A70" s="26">
        <v>1.1000000000000001</v>
      </c>
      <c r="B70" s="360" t="s">
        <v>84</v>
      </c>
      <c r="C70" s="506">
        <v>0</v>
      </c>
      <c r="D70" s="506">
        <v>0</v>
      </c>
      <c r="E70" s="506">
        <v>0</v>
      </c>
      <c r="F70" s="484"/>
      <c r="G70" s="497"/>
      <c r="K70" s="364" t="str">
        <f t="shared" si="2"/>
        <v/>
      </c>
      <c r="L70" s="364" t="str">
        <f t="shared" si="14"/>
        <v/>
      </c>
      <c r="M70" s="364" t="str">
        <f t="shared" si="1"/>
        <v/>
      </c>
    </row>
    <row r="71" spans="1:16">
      <c r="A71" s="26">
        <v>1.1000000000000001</v>
      </c>
      <c r="B71" s="360" t="s">
        <v>85</v>
      </c>
      <c r="C71" s="506">
        <v>0</v>
      </c>
      <c r="D71" s="506">
        <v>0</v>
      </c>
      <c r="E71" s="506">
        <v>0</v>
      </c>
      <c r="F71" s="484">
        <v>350</v>
      </c>
      <c r="G71" s="497"/>
      <c r="K71" s="364" t="str">
        <f t="shared" si="2"/>
        <v/>
      </c>
      <c r="L71" s="364" t="str">
        <f t="shared" si="14"/>
        <v/>
      </c>
      <c r="M71" s="364" t="str">
        <f t="shared" si="1"/>
        <v/>
      </c>
    </row>
    <row r="72" spans="1:16">
      <c r="A72" s="26">
        <v>1.2</v>
      </c>
      <c r="B72" s="360" t="s">
        <v>86</v>
      </c>
      <c r="C72" s="506">
        <v>50</v>
      </c>
      <c r="D72" s="506">
        <v>50</v>
      </c>
      <c r="E72" s="506">
        <v>50</v>
      </c>
      <c r="F72" s="484">
        <v>350</v>
      </c>
      <c r="G72" s="497"/>
      <c r="K72" s="364" t="str">
        <f t="shared" si="2"/>
        <v/>
      </c>
      <c r="L72" s="364" t="str">
        <f t="shared" si="14"/>
        <v/>
      </c>
      <c r="M72" s="364" t="str">
        <f t="shared" si="1"/>
        <v/>
      </c>
    </row>
    <row r="73" spans="1:16" hidden="1">
      <c r="A73" s="26">
        <v>1.4</v>
      </c>
      <c r="B73" s="360" t="s">
        <v>63</v>
      </c>
      <c r="C73" s="506">
        <v>0</v>
      </c>
      <c r="D73" s="506">
        <v>0</v>
      </c>
      <c r="E73" s="506">
        <v>0</v>
      </c>
      <c r="F73" s="484"/>
      <c r="G73" s="497"/>
      <c r="K73" s="364" t="str">
        <f t="shared" si="2"/>
        <v/>
      </c>
      <c r="L73" s="364" t="str">
        <f t="shared" si="14"/>
        <v/>
      </c>
      <c r="M73" s="364" t="str">
        <f t="shared" si="1"/>
        <v/>
      </c>
    </row>
    <row r="74" spans="1:16" s="77" customFormat="1" ht="17.25" hidden="1">
      <c r="A74" s="26">
        <v>1.5</v>
      </c>
      <c r="B74" s="571" t="s">
        <v>64</v>
      </c>
      <c r="C74" s="367"/>
      <c r="D74" s="367"/>
      <c r="E74" s="367"/>
      <c r="F74" s="485"/>
      <c r="G74" s="496"/>
      <c r="H74" s="110"/>
      <c r="I74" s="101"/>
      <c r="J74" s="101"/>
      <c r="K74" s="391" t="str">
        <f t="shared" si="2"/>
        <v/>
      </c>
      <c r="L74" s="391" t="str">
        <f t="shared" si="14"/>
        <v/>
      </c>
      <c r="M74" s="391" t="str">
        <f t="shared" si="1"/>
        <v/>
      </c>
    </row>
    <row r="75" spans="1:16" s="77" customFormat="1" ht="17.25" hidden="1">
      <c r="A75" s="26">
        <v>1.6</v>
      </c>
      <c r="B75" s="510"/>
      <c r="C75" s="367"/>
      <c r="D75" s="367"/>
      <c r="E75" s="367"/>
      <c r="F75" s="485"/>
      <c r="G75" s="496"/>
      <c r="H75" s="110" t="s">
        <v>122</v>
      </c>
      <c r="I75" s="101"/>
      <c r="J75" s="101"/>
      <c r="K75" s="391" t="str">
        <f t="shared" si="2"/>
        <v/>
      </c>
      <c r="L75" s="391" t="str">
        <f t="shared" si="14"/>
        <v/>
      </c>
      <c r="M75" s="391" t="str">
        <f t="shared" si="1"/>
        <v/>
      </c>
    </row>
    <row r="76" spans="1:16" s="76" customFormat="1" ht="34.5" hidden="1">
      <c r="A76" s="488">
        <v>2</v>
      </c>
      <c r="B76" s="358" t="s">
        <v>88</v>
      </c>
      <c r="C76" s="367">
        <f t="shared" ref="C76:E76" si="22">SUM(C77:C79)</f>
        <v>0</v>
      </c>
      <c r="D76" s="367">
        <f t="shared" si="22"/>
        <v>0</v>
      </c>
      <c r="E76" s="367">
        <f t="shared" si="22"/>
        <v>0</v>
      </c>
      <c r="F76" s="481">
        <f>SUM(F77:F79)</f>
        <v>0</v>
      </c>
      <c r="G76" s="495"/>
      <c r="H76" s="110"/>
      <c r="I76" s="101"/>
      <c r="J76" s="101"/>
      <c r="K76" s="364" t="str">
        <f t="shared" si="2"/>
        <v/>
      </c>
      <c r="L76" s="364" t="str">
        <f t="shared" si="14"/>
        <v/>
      </c>
      <c r="M76" s="364" t="str">
        <f t="shared" si="1"/>
        <v/>
      </c>
      <c r="N76" s="77"/>
      <c r="O76" s="77"/>
      <c r="P76" s="77"/>
    </row>
    <row r="77" spans="1:16" s="76" customFormat="1" ht="17.25" hidden="1">
      <c r="A77" s="26">
        <v>2.1</v>
      </c>
      <c r="B77" s="358" t="s">
        <v>60</v>
      </c>
      <c r="C77" s="367"/>
      <c r="D77" s="367"/>
      <c r="E77" s="367"/>
      <c r="F77" s="485"/>
      <c r="G77" s="495"/>
      <c r="H77" s="110"/>
      <c r="I77" s="101"/>
      <c r="J77" s="101"/>
      <c r="K77" s="364" t="str">
        <f t="shared" ref="K77:K83" si="23">IF((D77-C77)&lt;0, (0),"")</f>
        <v/>
      </c>
      <c r="L77" s="364" t="str">
        <f t="shared" si="14"/>
        <v/>
      </c>
      <c r="M77" s="364" t="str">
        <f t="shared" ref="M77:M83" si="24">IF((+F77-E77)&lt;0, (0),"")</f>
        <v/>
      </c>
      <c r="N77" s="77"/>
      <c r="O77" s="77"/>
      <c r="P77" s="77"/>
    </row>
    <row r="78" spans="1:16" s="76" customFormat="1" ht="17.25" hidden="1">
      <c r="A78" s="26">
        <v>2.2000000000000002</v>
      </c>
      <c r="B78" s="358" t="s">
        <v>59</v>
      </c>
      <c r="C78" s="367"/>
      <c r="D78" s="367"/>
      <c r="E78" s="367"/>
      <c r="F78" s="485"/>
      <c r="G78" s="495"/>
      <c r="H78" s="110"/>
      <c r="I78" s="101"/>
      <c r="J78" s="101"/>
      <c r="K78" s="364" t="str">
        <f t="shared" si="23"/>
        <v/>
      </c>
      <c r="L78" s="364" t="str">
        <f t="shared" ref="L78:L83" si="25">IF((+E78-D78)&lt;0, (0),"")</f>
        <v/>
      </c>
      <c r="M78" s="364" t="str">
        <f t="shared" si="24"/>
        <v/>
      </c>
      <c r="N78" s="77"/>
      <c r="O78" s="77"/>
      <c r="P78" s="77"/>
    </row>
    <row r="79" spans="1:16" s="76" customFormat="1" ht="17.25" hidden="1">
      <c r="A79" s="26">
        <v>2.2999999999999998</v>
      </c>
      <c r="B79" s="358" t="s">
        <v>49</v>
      </c>
      <c r="C79" s="367"/>
      <c r="D79" s="367"/>
      <c r="E79" s="367"/>
      <c r="F79" s="485"/>
      <c r="G79" s="495"/>
      <c r="H79" s="110"/>
      <c r="I79" s="101"/>
      <c r="J79" s="101"/>
      <c r="K79" s="364" t="str">
        <f t="shared" si="23"/>
        <v/>
      </c>
      <c r="L79" s="364" t="str">
        <f t="shared" si="25"/>
        <v/>
      </c>
      <c r="M79" s="364" t="str">
        <f t="shared" si="24"/>
        <v/>
      </c>
      <c r="N79" s="77"/>
      <c r="O79" s="77"/>
      <c r="P79" s="77"/>
    </row>
    <row r="80" spans="1:16" s="80" customFormat="1" ht="34.5">
      <c r="A80" s="38" t="s">
        <v>56</v>
      </c>
      <c r="B80" s="14" t="s">
        <v>152</v>
      </c>
      <c r="C80" s="482">
        <f t="shared" ref="C80:E80" si="26">SUM(C81:C82)</f>
        <v>0</v>
      </c>
      <c r="D80" s="482">
        <f t="shared" si="26"/>
        <v>0</v>
      </c>
      <c r="E80" s="482">
        <f t="shared" si="26"/>
        <v>0</v>
      </c>
      <c r="F80" s="482">
        <f>SUM(F81:F82)</f>
        <v>1596.6</v>
      </c>
      <c r="G80" s="494"/>
      <c r="H80" s="114"/>
      <c r="I80" s="104"/>
      <c r="J80" s="104"/>
      <c r="K80" s="364" t="str">
        <f t="shared" si="23"/>
        <v/>
      </c>
      <c r="L80" s="364" t="str">
        <f t="shared" si="25"/>
        <v/>
      </c>
      <c r="M80" s="364" t="str">
        <f t="shared" si="24"/>
        <v/>
      </c>
      <c r="N80" s="79"/>
      <c r="O80" s="79"/>
      <c r="P80" s="79"/>
    </row>
    <row r="81" spans="1:16" s="95" customFormat="1" ht="17.25">
      <c r="A81" s="72">
        <v>1</v>
      </c>
      <c r="B81" s="273" t="s">
        <v>15</v>
      </c>
      <c r="C81" s="367"/>
      <c r="D81" s="367"/>
      <c r="E81" s="367"/>
      <c r="F81" s="485">
        <v>1596.6</v>
      </c>
      <c r="G81" s="495"/>
      <c r="H81" s="111"/>
      <c r="I81" s="102"/>
      <c r="J81" s="102"/>
      <c r="K81" s="364" t="str">
        <f t="shared" si="23"/>
        <v/>
      </c>
      <c r="L81" s="364" t="str">
        <f t="shared" si="25"/>
        <v/>
      </c>
      <c r="M81" s="364" t="str">
        <f t="shared" si="24"/>
        <v/>
      </c>
      <c r="N81" s="94"/>
      <c r="O81" s="94"/>
      <c r="P81" s="94"/>
    </row>
    <row r="82" spans="1:16" s="94" customFormat="1" ht="17.25" hidden="1">
      <c r="A82" s="72">
        <v>2</v>
      </c>
      <c r="B82" s="359"/>
      <c r="C82" s="367"/>
      <c r="D82" s="367"/>
      <c r="E82" s="367"/>
      <c r="F82" s="485"/>
      <c r="G82" s="495"/>
      <c r="H82" s="106"/>
      <c r="I82" s="102"/>
      <c r="J82" s="102"/>
      <c r="K82" s="391" t="str">
        <f t="shared" si="23"/>
        <v/>
      </c>
      <c r="L82" s="391" t="str">
        <f t="shared" si="25"/>
        <v/>
      </c>
      <c r="M82" s="391" t="str">
        <f t="shared" si="24"/>
        <v/>
      </c>
    </row>
    <row r="83" spans="1:16" s="99" customFormat="1" ht="34.5">
      <c r="A83" s="13" t="s">
        <v>38</v>
      </c>
      <c r="B83" s="14" t="s">
        <v>39</v>
      </c>
      <c r="C83" s="482">
        <f>C12+C13-C24</f>
        <v>822.49083333331873</v>
      </c>
      <c r="D83" s="482">
        <f>D12+D13-D24</f>
        <v>145.01166666665085</v>
      </c>
      <c r="E83" s="482">
        <f>E12+E13-E24</f>
        <v>24.589999999996508</v>
      </c>
      <c r="F83" s="482">
        <f>F12+F13-F24</f>
        <v>-1.0000000023865141E-2</v>
      </c>
      <c r="G83" s="494"/>
      <c r="H83" s="585" t="s">
        <v>200</v>
      </c>
      <c r="I83" s="585"/>
      <c r="J83" s="280"/>
      <c r="K83" s="364">
        <f t="shared" si="23"/>
        <v>0</v>
      </c>
      <c r="L83" s="364">
        <f t="shared" si="25"/>
        <v>0</v>
      </c>
      <c r="M83" s="364">
        <f t="shared" si="24"/>
        <v>0</v>
      </c>
      <c r="N83" s="98"/>
      <c r="O83" s="98"/>
      <c r="P83" s="98"/>
    </row>
    <row r="84" spans="1:16" s="80" customFormat="1" ht="17.25">
      <c r="A84" s="86"/>
      <c r="B84" s="87"/>
      <c r="C84" s="353"/>
      <c r="D84" s="353"/>
      <c r="E84" s="353"/>
      <c r="H84" s="286"/>
      <c r="I84" s="104"/>
      <c r="J84" s="104"/>
      <c r="K84" s="365" t="str">
        <f>IF((H84-F84)&lt;0, (0),"")</f>
        <v/>
      </c>
      <c r="L84" s="365" t="str">
        <f t="shared" ref="L84:M86" si="27">IF((I84-H84)&lt;0, (0),"")</f>
        <v/>
      </c>
      <c r="M84" s="365" t="str">
        <f t="shared" si="27"/>
        <v/>
      </c>
      <c r="N84" s="79"/>
      <c r="O84" s="79"/>
      <c r="P84" s="79"/>
    </row>
    <row r="85" spans="1:16" s="7" customFormat="1" ht="17.25" hidden="1">
      <c r="B85" s="427" t="s">
        <v>2</v>
      </c>
      <c r="C85" s="354"/>
      <c r="D85" s="569"/>
      <c r="E85" s="426" t="str">
        <f>+'Ekamut-caxs'!D68</f>
        <v>Նելլի Ոսկանյան</v>
      </c>
      <c r="F85" s="426"/>
      <c r="G85" s="479"/>
      <c r="H85" s="187"/>
      <c r="I85" s="40"/>
      <c r="J85" s="40"/>
      <c r="K85" s="365" t="e">
        <f>IF((H85-E85)&lt;0, (0),"")</f>
        <v>#VALUE!</v>
      </c>
      <c r="L85" s="365" t="str">
        <f t="shared" si="27"/>
        <v/>
      </c>
      <c r="M85" s="365" t="str">
        <f t="shared" si="27"/>
        <v/>
      </c>
      <c r="N85" s="6"/>
      <c r="O85" s="6"/>
      <c r="P85" s="6"/>
    </row>
    <row r="86" spans="1:16" s="3" customFormat="1" ht="17.25" hidden="1">
      <c r="A86" s="7"/>
      <c r="B86" s="401" t="s">
        <v>4</v>
      </c>
      <c r="C86" s="39"/>
      <c r="D86" s="39"/>
      <c r="E86" s="480" t="s">
        <v>92</v>
      </c>
      <c r="F86" s="480"/>
      <c r="G86" s="423"/>
      <c r="H86" s="188"/>
      <c r="I86" s="89"/>
      <c r="J86" s="89"/>
      <c r="K86" s="365"/>
      <c r="L86" s="365" t="str">
        <f t="shared" si="27"/>
        <v/>
      </c>
      <c r="M86" s="365" t="str">
        <f t="shared" si="27"/>
        <v/>
      </c>
      <c r="N86" s="2"/>
      <c r="O86" s="2"/>
      <c r="P86" s="2"/>
    </row>
    <row r="87" spans="1:16" s="3" customFormat="1" ht="17.25" hidden="1">
      <c r="B87" s="428" t="s">
        <v>6</v>
      </c>
      <c r="C87" s="355"/>
      <c r="D87" s="570"/>
      <c r="E87" s="426" t="str">
        <f>+'Ekamut-caxs'!D70</f>
        <v>Գայանե Դերտլյան</v>
      </c>
      <c r="F87" s="426"/>
      <c r="G87" s="479"/>
      <c r="H87" s="248"/>
      <c r="I87" s="89"/>
      <c r="J87" s="89"/>
      <c r="K87" s="366"/>
      <c r="L87" s="366"/>
      <c r="M87" s="366"/>
      <c r="N87" s="2"/>
      <c r="O87" s="2"/>
      <c r="P87" s="2"/>
    </row>
    <row r="88" spans="1:16" s="3" customFormat="1" hidden="1">
      <c r="B88" s="402"/>
      <c r="C88" s="8"/>
      <c r="D88" s="8"/>
      <c r="E88" s="480" t="s">
        <v>92</v>
      </c>
      <c r="F88" s="480"/>
      <c r="G88" s="423"/>
      <c r="H88" s="188"/>
      <c r="I88" s="89"/>
      <c r="J88" s="89"/>
      <c r="K88" s="366"/>
      <c r="L88" s="366"/>
      <c r="M88" s="366"/>
      <c r="N88" s="2"/>
      <c r="O88" s="2"/>
      <c r="P88" s="2"/>
    </row>
    <row r="89" spans="1:16" s="3" customFormat="1" hidden="1">
      <c r="B89" s="402"/>
      <c r="C89" s="8" t="s">
        <v>190</v>
      </c>
      <c r="D89" s="8"/>
      <c r="E89" s="8"/>
      <c r="F89" s="81"/>
      <c r="G89" s="81"/>
      <c r="H89" s="287"/>
      <c r="I89" s="89"/>
      <c r="J89" s="89"/>
      <c r="K89" s="366"/>
      <c r="L89" s="366"/>
      <c r="M89" s="366"/>
      <c r="N89" s="2"/>
      <c r="O89" s="2"/>
      <c r="P89" s="2"/>
    </row>
    <row r="90" spans="1:16" s="396" customFormat="1" ht="41.25" customHeight="1">
      <c r="A90" s="633" t="s">
        <v>272</v>
      </c>
      <c r="B90" s="633"/>
      <c r="C90" s="397"/>
      <c r="F90" s="634" t="s">
        <v>273</v>
      </c>
    </row>
    <row r="91" spans="1:16" s="81" customFormat="1">
      <c r="B91" s="403"/>
      <c r="C91" s="356"/>
      <c r="D91" s="356"/>
      <c r="E91" s="356"/>
      <c r="H91" s="189"/>
      <c r="I91" s="89"/>
      <c r="J91" s="89"/>
      <c r="K91" s="366"/>
      <c r="L91" s="366"/>
      <c r="M91" s="366"/>
    </row>
    <row r="92" spans="1:16" s="81" customFormat="1">
      <c r="B92" s="403"/>
      <c r="C92" s="356"/>
      <c r="D92" s="356"/>
      <c r="E92" s="356"/>
      <c r="H92" s="189"/>
      <c r="I92" s="89"/>
      <c r="J92" s="89"/>
      <c r="K92" s="366"/>
      <c r="L92" s="366"/>
      <c r="M92" s="366"/>
    </row>
    <row r="93" spans="1:16" s="81" customFormat="1">
      <c r="B93" s="403"/>
      <c r="C93" s="356"/>
      <c r="D93" s="356"/>
      <c r="E93" s="356"/>
      <c r="H93" s="109"/>
      <c r="I93" s="89"/>
      <c r="J93" s="89"/>
      <c r="K93" s="366"/>
      <c r="L93" s="366"/>
      <c r="M93" s="366"/>
    </row>
    <row r="94" spans="1:16" s="81" customFormat="1">
      <c r="B94" s="403"/>
      <c r="C94" s="356"/>
      <c r="D94" s="356"/>
      <c r="E94" s="356"/>
      <c r="H94" s="109"/>
      <c r="I94" s="89"/>
      <c r="J94" s="89"/>
      <c r="K94" s="366"/>
      <c r="L94" s="366"/>
      <c r="M94" s="366"/>
    </row>
    <row r="95" spans="1:16" s="81" customFormat="1" ht="17.25">
      <c r="B95" s="403"/>
      <c r="C95" s="356"/>
      <c r="D95" s="356"/>
      <c r="E95" s="356"/>
      <c r="H95" s="109"/>
      <c r="I95" s="89"/>
      <c r="J95" s="89"/>
      <c r="K95" s="79"/>
      <c r="L95" s="79"/>
      <c r="M95" s="79"/>
    </row>
    <row r="96" spans="1:16" s="81" customFormat="1" ht="17.25">
      <c r="B96" s="403"/>
      <c r="C96" s="356"/>
      <c r="D96" s="356"/>
      <c r="E96" s="356"/>
      <c r="H96" s="109"/>
      <c r="I96" s="89"/>
      <c r="J96" s="89"/>
      <c r="K96" s="79"/>
      <c r="L96" s="79"/>
      <c r="M96" s="79"/>
    </row>
    <row r="97" spans="2:13" s="81" customFormat="1" ht="17.25">
      <c r="B97" s="403"/>
      <c r="C97" s="356"/>
      <c r="D97" s="356"/>
      <c r="E97" s="356"/>
      <c r="H97" s="109"/>
      <c r="I97" s="89"/>
      <c r="J97" s="89"/>
      <c r="K97" s="77"/>
      <c r="L97" s="77"/>
      <c r="M97" s="77"/>
    </row>
    <row r="98" spans="2:13" s="81" customFormat="1" ht="17.25">
      <c r="B98" s="403"/>
      <c r="C98" s="356"/>
      <c r="D98" s="356"/>
      <c r="E98" s="356"/>
      <c r="H98" s="109"/>
      <c r="I98" s="89"/>
      <c r="J98" s="89"/>
      <c r="K98" s="77"/>
      <c r="L98" s="77"/>
      <c r="M98" s="77"/>
    </row>
    <row r="99" spans="2:13" s="81" customFormat="1" ht="17.25">
      <c r="B99" s="403"/>
      <c r="C99" s="356"/>
      <c r="D99" s="356"/>
      <c r="E99" s="356"/>
      <c r="H99" s="109"/>
      <c r="I99" s="89"/>
      <c r="J99" s="89"/>
      <c r="K99" s="77"/>
      <c r="L99" s="77"/>
      <c r="M99" s="77"/>
    </row>
    <row r="100" spans="2:13" s="81" customFormat="1" ht="17.25">
      <c r="B100" s="403"/>
      <c r="C100" s="356"/>
      <c r="D100" s="356"/>
      <c r="E100" s="356"/>
      <c r="H100" s="109"/>
      <c r="I100" s="89"/>
      <c r="J100" s="89"/>
      <c r="K100" s="6"/>
      <c r="L100" s="6"/>
      <c r="M100" s="6"/>
    </row>
    <row r="101" spans="2:13" s="81" customFormat="1">
      <c r="B101" s="403"/>
      <c r="C101" s="356"/>
      <c r="D101" s="356"/>
      <c r="E101" s="356"/>
      <c r="H101" s="109"/>
      <c r="I101" s="89"/>
      <c r="J101" s="89"/>
      <c r="K101" s="2"/>
      <c r="L101" s="2"/>
      <c r="M101" s="2"/>
    </row>
    <row r="102" spans="2:13" s="81" customFormat="1">
      <c r="B102" s="403"/>
      <c r="C102" s="356"/>
      <c r="D102" s="356"/>
      <c r="E102" s="356"/>
      <c r="H102" s="109"/>
      <c r="I102" s="89"/>
      <c r="J102" s="89"/>
      <c r="K102" s="2"/>
      <c r="L102" s="2"/>
      <c r="M102" s="2"/>
    </row>
    <row r="103" spans="2:13" s="81" customFormat="1">
      <c r="B103" s="403"/>
      <c r="C103" s="356"/>
      <c r="D103" s="356"/>
      <c r="E103" s="356"/>
      <c r="H103" s="109"/>
      <c r="I103" s="89"/>
      <c r="J103" s="89"/>
      <c r="K103" s="2"/>
      <c r="L103" s="2"/>
      <c r="M103" s="2"/>
    </row>
    <row r="104" spans="2:13" s="81" customFormat="1">
      <c r="B104" s="403"/>
      <c r="C104" s="356"/>
      <c r="D104" s="356"/>
      <c r="E104" s="356"/>
      <c r="H104" s="109"/>
      <c r="I104" s="89"/>
      <c r="J104" s="89"/>
      <c r="K104" s="2"/>
      <c r="L104" s="2"/>
      <c r="M104" s="2"/>
    </row>
    <row r="105" spans="2:13" s="81" customFormat="1">
      <c r="B105" s="403"/>
      <c r="C105" s="356"/>
      <c r="D105" s="356"/>
      <c r="E105" s="356"/>
      <c r="H105" s="109"/>
      <c r="I105" s="89"/>
      <c r="J105" s="89"/>
      <c r="K105" s="2"/>
      <c r="L105" s="2"/>
      <c r="M105" s="2"/>
    </row>
    <row r="106" spans="2:13" s="81" customFormat="1" ht="17.25">
      <c r="B106" s="403"/>
      <c r="C106" s="356"/>
      <c r="D106" s="356"/>
      <c r="E106" s="356"/>
      <c r="H106" s="109"/>
      <c r="I106" s="89"/>
      <c r="J106" s="89"/>
      <c r="K106" s="45"/>
      <c r="L106" s="45"/>
      <c r="M106" s="259"/>
    </row>
    <row r="107" spans="2:13" s="81" customFormat="1">
      <c r="B107" s="403"/>
      <c r="C107" s="356"/>
      <c r="D107" s="356"/>
      <c r="E107" s="356"/>
      <c r="H107" s="109"/>
      <c r="I107" s="89"/>
      <c r="J107" s="89"/>
    </row>
    <row r="108" spans="2:13" s="81" customFormat="1">
      <c r="B108" s="403"/>
      <c r="C108" s="356"/>
      <c r="D108" s="356"/>
      <c r="E108" s="356"/>
      <c r="H108" s="109"/>
      <c r="I108" s="89"/>
      <c r="J108" s="89"/>
    </row>
    <row r="109" spans="2:13" s="81" customFormat="1">
      <c r="B109" s="403"/>
      <c r="C109" s="356"/>
      <c r="D109" s="356"/>
      <c r="E109" s="356"/>
      <c r="H109" s="109"/>
      <c r="I109" s="89"/>
      <c r="J109" s="89"/>
    </row>
    <row r="110" spans="2:13" s="81" customFormat="1">
      <c r="B110" s="403"/>
      <c r="C110" s="356"/>
      <c r="D110" s="356"/>
      <c r="E110" s="356"/>
      <c r="H110" s="109"/>
      <c r="I110" s="89"/>
      <c r="J110" s="89"/>
    </row>
    <row r="111" spans="2:13" s="81" customFormat="1">
      <c r="B111" s="403"/>
      <c r="C111" s="356"/>
      <c r="D111" s="356"/>
      <c r="E111" s="356"/>
      <c r="H111" s="109"/>
      <c r="I111" s="89"/>
      <c r="J111" s="89"/>
    </row>
    <row r="112" spans="2:13" s="81" customFormat="1">
      <c r="B112" s="403"/>
      <c r="C112" s="356"/>
      <c r="D112" s="356"/>
      <c r="E112" s="356"/>
      <c r="H112" s="109"/>
      <c r="I112" s="89"/>
      <c r="J112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5" orientation="portrait" r:id="rId1"/>
  <headerFooter alignWithMargins="0"/>
  <ignoredErrors>
    <ignoredError sqref="F51:F52 F27:F28 F18 F24:F25 F36:F49 F82: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5" zoomScaleSheetLayoutView="100" workbookViewId="0">
      <selection activeCell="B71" sqref="B71"/>
    </sheetView>
  </sheetViews>
  <sheetFormatPr defaultColWidth="9.140625" defaultRowHeight="13.5"/>
  <cols>
    <col min="1" max="1" width="4.85546875" style="22" customWidth="1"/>
    <col min="2" max="2" width="60" style="405" customWidth="1"/>
    <col min="3" max="3" width="15.85546875" style="18" customWidth="1"/>
    <col min="4" max="4" width="15.140625" style="18" customWidth="1"/>
    <col min="5" max="5" width="14.140625" style="18" customWidth="1"/>
    <col min="6" max="6" width="36.4257812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89" t="s">
        <v>53</v>
      </c>
      <c r="B1" s="589"/>
      <c r="C1" s="589"/>
      <c r="D1" s="589"/>
      <c r="E1" s="589"/>
      <c r="F1" s="589"/>
    </row>
    <row r="2" spans="1:18" s="20" customFormat="1" ht="20.25">
      <c r="A2" s="583" t="str">
        <f>+'Ekamut-caxs'!A7:D7</f>
        <v xml:space="preserve">«Երևանի Փոքրիկ Երկիր հ․91 մսուր-մանկապարտեզ» ՀՈԱԿ-ի </v>
      </c>
      <c r="B2" s="583"/>
      <c r="C2" s="583"/>
      <c r="D2" s="583"/>
      <c r="E2" s="583"/>
      <c r="F2" s="58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92" t="s">
        <v>233</v>
      </c>
      <c r="B3" s="592"/>
      <c r="C3" s="592"/>
      <c r="D3" s="592"/>
      <c r="E3" s="592"/>
      <c r="F3" s="592"/>
      <c r="G3" s="21"/>
      <c r="H3" s="21"/>
      <c r="I3" s="21"/>
    </row>
    <row r="4" spans="1:18">
      <c r="F4" s="23" t="s">
        <v>0</v>
      </c>
    </row>
    <row r="5" spans="1:18" ht="80.25" customHeight="1">
      <c r="A5" s="412" t="s">
        <v>3</v>
      </c>
      <c r="B5" s="69" t="s">
        <v>31</v>
      </c>
      <c r="C5" s="249" t="s">
        <v>214</v>
      </c>
      <c r="D5" s="249" t="s">
        <v>215</v>
      </c>
      <c r="E5" s="70" t="s">
        <v>50</v>
      </c>
      <c r="F5" s="305" t="s">
        <v>216</v>
      </c>
      <c r="H5" s="422" t="s">
        <v>249</v>
      </c>
    </row>
    <row r="6" spans="1:18" s="20" customFormat="1" ht="17.25">
      <c r="A6" s="67" t="s">
        <v>7</v>
      </c>
      <c r="B6" s="68" t="s">
        <v>145</v>
      </c>
      <c r="C6" s="282">
        <f>SUM(C7:C13,C16:C18)</f>
        <v>99867.6</v>
      </c>
      <c r="D6" s="282">
        <f>SUM(D7:D13,D16:D18)</f>
        <v>123706.9</v>
      </c>
      <c r="E6" s="282">
        <f t="shared" ref="E6:E60" si="0">D6-C6</f>
        <v>23839.299999999988</v>
      </c>
      <c r="F6" s="341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3" t="str">
        <f>+'Ekamut-caxs'!B11</f>
        <v>Սուբսիդիայից</v>
      </c>
      <c r="C7" s="270">
        <v>88369.3</v>
      </c>
      <c r="D7" s="271">
        <f>+'Ekamut-caxs'!D11</f>
        <v>111360</v>
      </c>
      <c r="E7" s="271">
        <f t="shared" si="0"/>
        <v>22990.699999999997</v>
      </c>
      <c r="F7" s="270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3" t="str">
        <f>+'Ekamut-caxs'!B12</f>
        <v xml:space="preserve">Վճարովի ծառայություններից </v>
      </c>
      <c r="C8" s="270">
        <v>7015</v>
      </c>
      <c r="D8" s="271">
        <f>+'Ekamut-caxs'!D12</f>
        <v>7550</v>
      </c>
      <c r="E8" s="271">
        <f>D8-C8</f>
        <v>535</v>
      </c>
      <c r="F8" s="270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4">
        <f t="shared" ref="A9:A12" si="1">+A8+1</f>
        <v>3</v>
      </c>
      <c r="B9" s="273" t="str">
        <f>+'Ekamut-caxs'!B13</f>
        <v>Սպասարկման և կոմունալ համավճարներից</v>
      </c>
      <c r="C9" s="272">
        <v>0</v>
      </c>
      <c r="D9" s="271">
        <f>+'Ekamut-caxs'!D13</f>
        <v>0</v>
      </c>
      <c r="E9" s="271">
        <f t="shared" si="0"/>
        <v>0</v>
      </c>
      <c r="F9" s="270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4">
        <f t="shared" si="1"/>
        <v>4</v>
      </c>
      <c r="B10" s="562" t="str">
        <f>+'Ekamut-caxs'!B14</f>
        <v>Ֆինանսական օգնությունից (օգնիր մանկապարտեզիդ)</v>
      </c>
      <c r="C10" s="272"/>
      <c r="D10" s="271">
        <f>+'Ekamut-caxs'!D14</f>
        <v>0</v>
      </c>
      <c r="E10" s="271">
        <f t="shared" si="0"/>
        <v>0</v>
      </c>
      <c r="F10" s="270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4">
        <v>3</v>
      </c>
      <c r="B11" s="273" t="str">
        <f>+'Ekamut-caxs'!B15</f>
        <v>Ֆինանսական օգնությունից</v>
      </c>
      <c r="C11" s="272">
        <v>0</v>
      </c>
      <c r="D11" s="271">
        <f>+'Ekamut-caxs'!D15</f>
        <v>0</v>
      </c>
      <c r="E11" s="271">
        <f t="shared" si="0"/>
        <v>0</v>
      </c>
      <c r="F11" s="270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4">
        <f t="shared" si="1"/>
        <v>4</v>
      </c>
      <c r="B12" s="273" t="str">
        <f>+'Ekamut-caxs'!B16</f>
        <v>Չփոխանակվող գործարքներից (դրամաշնորհից)</v>
      </c>
      <c r="C12" s="272"/>
      <c r="D12" s="271">
        <f>+'Ekamut-caxs'!D16</f>
        <v>0</v>
      </c>
      <c r="E12" s="271">
        <f t="shared" si="0"/>
        <v>0</v>
      </c>
      <c r="F12" s="270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4">
        <v>4</v>
      </c>
      <c r="B13" s="273" t="str">
        <f>+'Ekamut-caxs'!B17</f>
        <v xml:space="preserve">Պայմանով ստացված ակտիվներից, այդ թվում՝  </v>
      </c>
      <c r="C13" s="274">
        <f>SUM(C14:C15)</f>
        <v>4481.1000000000004</v>
      </c>
      <c r="D13" s="274">
        <f>SUM(D14:D15)</f>
        <v>4793.8999999999996</v>
      </c>
      <c r="E13" s="271">
        <f t="shared" si="0"/>
        <v>312.79999999999927</v>
      </c>
      <c r="F13" s="270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0" t="str">
        <f>+'Ekamut-caxs'!B18</f>
        <v xml:space="preserve">ոչ ընթացիկ </v>
      </c>
      <c r="C14" s="252">
        <v>4481.1000000000004</v>
      </c>
      <c r="D14" s="253">
        <f>+'Ekamut-caxs'!D18</f>
        <v>4793.8999999999996</v>
      </c>
      <c r="E14" s="253">
        <f t="shared" si="0"/>
        <v>312.79999999999927</v>
      </c>
      <c r="F14" s="254"/>
      <c r="G14" s="25"/>
    </row>
    <row r="15" spans="1:18" ht="18.75" hidden="1" customHeight="1">
      <c r="A15" s="26">
        <v>7.2</v>
      </c>
      <c r="B15" s="360" t="str">
        <f>+'Ekamut-caxs'!B19</f>
        <v xml:space="preserve">ընթացիկ </v>
      </c>
      <c r="C15" s="252"/>
      <c r="D15" s="253">
        <f>+'Ekamut-caxs'!D19</f>
        <v>0</v>
      </c>
      <c r="E15" s="253">
        <f t="shared" si="0"/>
        <v>0</v>
      </c>
      <c r="F15" s="254"/>
      <c r="G15" s="25"/>
    </row>
    <row r="16" spans="1:18" s="62" customFormat="1" ht="18.75" customHeight="1">
      <c r="A16" s="64">
        <v>5</v>
      </c>
      <c r="B16" s="273" t="str">
        <f>+'Ekamut-caxs'!B20</f>
        <v>Բանկի տոկոսից</v>
      </c>
      <c r="C16" s="272">
        <v>2.2000000000000002</v>
      </c>
      <c r="D16" s="271">
        <f>+'Ekamut-caxs'!D20</f>
        <v>3</v>
      </c>
      <c r="E16" s="271">
        <f t="shared" si="0"/>
        <v>0.79999999999999982</v>
      </c>
      <c r="F16" s="270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6</v>
      </c>
      <c r="B17" s="359">
        <f>+'Ekamut-caxs'!B21</f>
        <v>0</v>
      </c>
      <c r="C17" s="272"/>
      <c r="D17" s="270">
        <f>+'Ekamut-caxs'!D21</f>
        <v>0</v>
      </c>
      <c r="E17" s="270">
        <f>D17-C17</f>
        <v>0</v>
      </c>
      <c r="F17" s="270"/>
      <c r="G17" s="60"/>
    </row>
    <row r="18" spans="1:18" s="61" customFormat="1" ht="18.75" hidden="1" customHeight="1">
      <c r="A18" s="66">
        <f>+A17+1</f>
        <v>7</v>
      </c>
      <c r="B18" s="359">
        <f>+'Ekamut-caxs'!B22</f>
        <v>0</v>
      </c>
      <c r="C18" s="272"/>
      <c r="D18" s="270">
        <f>+'Ekamut-caxs'!D22</f>
        <v>0</v>
      </c>
      <c r="E18" s="270">
        <f>D18-C18</f>
        <v>0</v>
      </c>
      <c r="F18" s="270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3">
        <f>SUM(C20,C23:C29,C33:C56,C58:C59)</f>
        <v>102862.7</v>
      </c>
      <c r="D19" s="283">
        <f>SUM(D20,D23:D29,D33:D56,D58:D59)</f>
        <v>123706.88</v>
      </c>
      <c r="E19" s="282">
        <f t="shared" si="0"/>
        <v>20844.180000000008</v>
      </c>
      <c r="F19" s="341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59" t="str">
        <f>+'Ekamut-caxs'!B26</f>
        <v>Աշխատավարձի գծով, որից՝</v>
      </c>
      <c r="C20" s="272">
        <v>65673.45</v>
      </c>
      <c r="D20" s="274">
        <f>+'Ekamut-caxs'!D26</f>
        <v>77084.2</v>
      </c>
      <c r="E20" s="271">
        <f t="shared" si="0"/>
        <v>11410.75</v>
      </c>
      <c r="F20" s="270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2">
        <v>4945.1000000000004</v>
      </c>
      <c r="D21" s="275">
        <f>+'Ekamut-caxs'!D27</f>
        <v>4945.1000000000004</v>
      </c>
      <c r="E21" s="253">
        <f>D21-C21</f>
        <v>0</v>
      </c>
      <c r="F21" s="254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06" t="str">
        <f>+'Ekamut-caxs'!B28</f>
        <v>պարգևատրման գծով՝</v>
      </c>
      <c r="C22" s="252">
        <v>0</v>
      </c>
      <c r="D22" s="252">
        <f>+'Ekamut-caxs'!D28</f>
        <v>0</v>
      </c>
      <c r="E22" s="254">
        <f>D22-C22</f>
        <v>0</v>
      </c>
      <c r="F22" s="254"/>
      <c r="G22" s="149"/>
    </row>
    <row r="23" spans="1:18" s="62" customFormat="1" ht="21" customHeight="1">
      <c r="A23" s="64">
        <f>+A20+1</f>
        <v>2</v>
      </c>
      <c r="B23" s="273" t="str">
        <f>+'Ekamut-caxs'!B29</f>
        <v>Սննդի գծով</v>
      </c>
      <c r="C23" s="272">
        <v>22727.35</v>
      </c>
      <c r="D23" s="274">
        <f>+'Ekamut-caxs'!D29</f>
        <v>28970.18</v>
      </c>
      <c r="E23" s="271">
        <f t="shared" si="0"/>
        <v>6242.8300000000017</v>
      </c>
      <c r="F23" s="270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3" t="str">
        <f>+'Ekamut-caxs'!B30</f>
        <v>Ջեռուցման գծով</v>
      </c>
      <c r="C24" s="272">
        <v>4023.55</v>
      </c>
      <c r="D24" s="274">
        <f>+'Ekamut-caxs'!D30</f>
        <v>3967.8</v>
      </c>
      <c r="E24" s="271">
        <f t="shared" si="0"/>
        <v>-55.75</v>
      </c>
      <c r="F24" s="270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4">
        <f t="shared" ref="A25:A29" si="2">+A24+1</f>
        <v>4</v>
      </c>
      <c r="B25" s="273" t="str">
        <f>+'Ekamut-caxs'!B31</f>
        <v>Էլեկտրաէներգիայի գծով</v>
      </c>
      <c r="C25" s="272">
        <v>1390.8</v>
      </c>
      <c r="D25" s="274">
        <f>+'Ekamut-caxs'!D31</f>
        <v>1572.6</v>
      </c>
      <c r="E25" s="271">
        <f t="shared" si="0"/>
        <v>181.79999999999995</v>
      </c>
      <c r="F25" s="270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4">
        <f t="shared" si="2"/>
        <v>5</v>
      </c>
      <c r="B26" s="273" t="str">
        <f>+'Ekamut-caxs'!B32</f>
        <v>Ջրմուղ-կոյուղու գծով</v>
      </c>
      <c r="C26" s="272">
        <v>684.75</v>
      </c>
      <c r="D26" s="274">
        <f>+'Ekamut-caxs'!D32</f>
        <v>687.7</v>
      </c>
      <c r="E26" s="271">
        <f t="shared" si="0"/>
        <v>2.9500000000000455</v>
      </c>
      <c r="F26" s="270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4">
        <f t="shared" si="2"/>
        <v>6</v>
      </c>
      <c r="B27" s="273" t="str">
        <f>+'Ekamut-caxs'!B33</f>
        <v>Աղբահանության գծով</v>
      </c>
      <c r="C27" s="272">
        <v>91.25</v>
      </c>
      <c r="D27" s="274">
        <f>+'Ekamut-caxs'!D33</f>
        <v>94</v>
      </c>
      <c r="E27" s="271">
        <f t="shared" si="0"/>
        <v>2.75</v>
      </c>
      <c r="F27" s="270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4">
        <f t="shared" si="2"/>
        <v>7</v>
      </c>
      <c r="B28" s="273" t="str">
        <f>+'Ekamut-caxs'!B34</f>
        <v>Ախտաբանության գծով</v>
      </c>
      <c r="C28" s="272">
        <v>60</v>
      </c>
      <c r="D28" s="274">
        <f>+'Ekamut-caxs'!D34</f>
        <v>60</v>
      </c>
      <c r="E28" s="271">
        <f t="shared" si="0"/>
        <v>0</v>
      </c>
      <c r="F28" s="270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4">
        <f t="shared" si="2"/>
        <v>8</v>
      </c>
      <c r="B29" s="273" t="str">
        <f>+'Ekamut-caxs'!B35</f>
        <v>Կապի գծով, այդ թվում`</v>
      </c>
      <c r="C29" s="274">
        <f>SUM(C30:C32)</f>
        <v>128</v>
      </c>
      <c r="D29" s="274">
        <f>SUM(D30:D32)</f>
        <v>128</v>
      </c>
      <c r="E29" s="271">
        <f t="shared" si="0"/>
        <v>0</v>
      </c>
      <c r="F29" s="270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0" t="str">
        <f>+'Ekamut-caxs'!B36</f>
        <v>բաժանորդային վճար</v>
      </c>
      <c r="C30" s="252">
        <v>57.6</v>
      </c>
      <c r="D30" s="275">
        <f>+'Ekamut-caxs'!D36</f>
        <v>57.6</v>
      </c>
      <c r="E30" s="253">
        <f t="shared" si="0"/>
        <v>0</v>
      </c>
      <c r="F30" s="254"/>
      <c r="G30" s="25"/>
    </row>
    <row r="31" spans="1:18" ht="21" customHeight="1">
      <c r="A31" s="26">
        <v>8.1999999999999993</v>
      </c>
      <c r="B31" s="360" t="str">
        <f>+'Ekamut-caxs'!B37</f>
        <v>րոպեավճար</v>
      </c>
      <c r="C31" s="252">
        <v>11.1</v>
      </c>
      <c r="D31" s="275">
        <f>+'Ekamut-caxs'!D37</f>
        <v>11.1</v>
      </c>
      <c r="E31" s="253">
        <f t="shared" si="0"/>
        <v>0</v>
      </c>
      <c r="F31" s="254"/>
      <c r="G31" s="25"/>
    </row>
    <row r="32" spans="1:18" ht="21" customHeight="1">
      <c r="A32" s="26">
        <v>8.3000000000000007</v>
      </c>
      <c r="B32" s="360" t="str">
        <f>+'Ekamut-caxs'!B38</f>
        <v>ինտերնետ կապ</v>
      </c>
      <c r="C32" s="252">
        <v>59.3</v>
      </c>
      <c r="D32" s="275">
        <f>+'Ekamut-caxs'!D38</f>
        <v>59.3</v>
      </c>
      <c r="E32" s="253">
        <f t="shared" si="0"/>
        <v>0</v>
      </c>
      <c r="F32" s="254"/>
      <c r="G32" s="25"/>
    </row>
    <row r="33" spans="1:18" s="62" customFormat="1" ht="21" customHeight="1">
      <c r="A33" s="64">
        <f>+A29+1</f>
        <v>9</v>
      </c>
      <c r="B33" s="273" t="str">
        <f>+'Ekamut-caxs'!B39</f>
        <v>Բանկային ծառայության գծով</v>
      </c>
      <c r="C33" s="272">
        <v>0</v>
      </c>
      <c r="D33" s="274">
        <f>+'Ekamut-caxs'!D39</f>
        <v>5</v>
      </c>
      <c r="E33" s="271">
        <f t="shared" si="0"/>
        <v>5</v>
      </c>
      <c r="F33" s="270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3" t="str">
        <f>+'Ekamut-caxs'!B40</f>
        <v>Տնտեսական ապրանքների գծով</v>
      </c>
      <c r="C34" s="272">
        <v>860.75</v>
      </c>
      <c r="D34" s="274">
        <f>+'Ekamut-caxs'!D40</f>
        <v>1470</v>
      </c>
      <c r="E34" s="271">
        <f t="shared" si="0"/>
        <v>609.25</v>
      </c>
      <c r="F34" s="270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4">
        <f t="shared" ref="A35:A54" si="3">+A34+1</f>
        <v>11</v>
      </c>
      <c r="B35" s="273" t="str">
        <f>+'Ekamut-caxs'!B41</f>
        <v>Գրասենյակային ապրանքների գծով</v>
      </c>
      <c r="C35" s="272">
        <v>287.7</v>
      </c>
      <c r="D35" s="274">
        <f>+'Ekamut-caxs'!D41</f>
        <v>280</v>
      </c>
      <c r="E35" s="271">
        <f t="shared" si="0"/>
        <v>-7.6999999999999886</v>
      </c>
      <c r="F35" s="270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4">
        <f t="shared" si="3"/>
        <v>12</v>
      </c>
      <c r="B36" s="273" t="str">
        <f>+'Ekamut-caxs'!B42</f>
        <v>Փոքրարժեք կամ արագամաշ առարկաների գծով</v>
      </c>
      <c r="C36" s="272">
        <v>248.1</v>
      </c>
      <c r="D36" s="274">
        <f>+'Ekamut-caxs'!D42</f>
        <v>280</v>
      </c>
      <c r="E36" s="271">
        <f t="shared" si="0"/>
        <v>31.900000000000006</v>
      </c>
      <c r="F36" s="270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4">
        <f t="shared" si="3"/>
        <v>13</v>
      </c>
      <c r="B37" s="273" t="str">
        <f>+'Ekamut-caxs'!B43</f>
        <v>Ուսումնական նյութերի գծով</v>
      </c>
      <c r="C37" s="272">
        <v>200.5</v>
      </c>
      <c r="D37" s="274">
        <f>+'Ekamut-caxs'!D43</f>
        <v>725</v>
      </c>
      <c r="E37" s="271">
        <f t="shared" si="0"/>
        <v>524.5</v>
      </c>
      <c r="F37" s="270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4">
        <f t="shared" si="3"/>
        <v>14</v>
      </c>
      <c r="B38" s="273" t="str">
        <f>+'Ekamut-caxs'!B44</f>
        <v>Դեղորայքի գծով</v>
      </c>
      <c r="C38" s="272">
        <v>0</v>
      </c>
      <c r="D38" s="274">
        <f>+'Ekamut-caxs'!D44</f>
        <v>387</v>
      </c>
      <c r="E38" s="271">
        <f>D38-C38</f>
        <v>387</v>
      </c>
      <c r="F38" s="270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4">
        <f t="shared" si="3"/>
        <v>15</v>
      </c>
      <c r="B39" s="273" t="str">
        <f>+'Ekamut-caxs'!B45</f>
        <v>Բուժ.ծառայության գծով</v>
      </c>
      <c r="C39" s="272">
        <v>0</v>
      </c>
      <c r="D39" s="274">
        <f>+'Ekamut-caxs'!D45</f>
        <v>350</v>
      </c>
      <c r="E39" s="271">
        <f t="shared" si="0"/>
        <v>350</v>
      </c>
      <c r="F39" s="270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4">
        <f t="shared" si="3"/>
        <v>16</v>
      </c>
      <c r="B40" s="273" t="str">
        <f>+'Ekamut-caxs'!B46</f>
        <v>Ընթացիկ վերանորոգման գծով</v>
      </c>
      <c r="C40" s="270">
        <v>52.6</v>
      </c>
      <c r="D40" s="274">
        <f>+'Ekamut-caxs'!D46</f>
        <v>1600</v>
      </c>
      <c r="E40" s="271">
        <f t="shared" si="0"/>
        <v>1547.4</v>
      </c>
      <c r="F40" s="252" t="s">
        <v>269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4">
        <f t="shared" si="3"/>
        <v>17</v>
      </c>
      <c r="B41" s="273" t="str">
        <f>+'Ekamut-caxs'!B47</f>
        <v>Ջեռուցման համակարգի սպասարկման գծով</v>
      </c>
      <c r="C41" s="270">
        <v>780.5</v>
      </c>
      <c r="D41" s="274">
        <f>+'Ekamut-caxs'!D47</f>
        <v>380.5</v>
      </c>
      <c r="E41" s="271">
        <f>D41-C41</f>
        <v>-400</v>
      </c>
      <c r="F41" s="567" t="s">
        <v>268</v>
      </c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4">
        <f t="shared" si="3"/>
        <v>18</v>
      </c>
      <c r="B42" s="273" t="str">
        <f>+'Ekamut-caxs'!B48</f>
        <v>Կաթսայատան սպասարկման գծով</v>
      </c>
      <c r="C42" s="270">
        <v>612.5</v>
      </c>
      <c r="D42" s="274">
        <f>+'Ekamut-caxs'!D48</f>
        <v>350</v>
      </c>
      <c r="E42" s="271">
        <f>D42-C42</f>
        <v>-262.5</v>
      </c>
      <c r="F42" s="270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4">
        <f t="shared" si="3"/>
        <v>19</v>
      </c>
      <c r="B43" s="273" t="str">
        <f>+'Ekamut-caxs'!B49</f>
        <v>Սպասարկման և կոմունալ համավճարների գծով</v>
      </c>
      <c r="C43" s="270"/>
      <c r="D43" s="274">
        <f>+'Ekamut-caxs'!D49</f>
        <v>0</v>
      </c>
      <c r="E43" s="271">
        <f>D43-C43</f>
        <v>0</v>
      </c>
      <c r="F43" s="270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394">
        <f t="shared" si="3"/>
        <v>20</v>
      </c>
      <c r="B44" s="273" t="str">
        <f>+'Ekamut-caxs'!B50</f>
        <v>Գնումների համակարգողի ծառայության գծով</v>
      </c>
      <c r="C44" s="272"/>
      <c r="D44" s="274">
        <f>+'Ekamut-caxs'!D50</f>
        <v>105</v>
      </c>
      <c r="E44" s="271">
        <f t="shared" si="0"/>
        <v>105</v>
      </c>
      <c r="F44" s="270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4">
        <v>19</v>
      </c>
      <c r="B45" s="273" t="str">
        <f>+'Ekamut-caxs'!B51</f>
        <v>Համակարգիչների տեխնիկական սպասարկման գծով</v>
      </c>
      <c r="C45" s="272">
        <v>0</v>
      </c>
      <c r="D45" s="274">
        <f>+'Ekamut-caxs'!D51</f>
        <v>40</v>
      </c>
      <c r="E45" s="271">
        <f t="shared" si="0"/>
        <v>40</v>
      </c>
      <c r="F45" s="270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4">
        <v>20</v>
      </c>
      <c r="B46" s="273" t="str">
        <f>+'Ekamut-caxs'!B52</f>
        <v>Համակարգչային ծրագրի և կայքի սպասարկման գծով</v>
      </c>
      <c r="C46" s="270">
        <v>95</v>
      </c>
      <c r="D46" s="274">
        <f>+'Ekamut-caxs'!D52</f>
        <v>95</v>
      </c>
      <c r="E46" s="271">
        <f t="shared" si="0"/>
        <v>0</v>
      </c>
      <c r="F46" s="270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4">
        <f t="shared" si="3"/>
        <v>21</v>
      </c>
      <c r="B47" s="273" t="str">
        <f>+'Ekamut-caxs'!B53</f>
        <v>էլ․ստորագրության գծով</v>
      </c>
      <c r="C47" s="270">
        <v>3</v>
      </c>
      <c r="D47" s="274">
        <f>+'Ekamut-caxs'!D53</f>
        <v>6</v>
      </c>
      <c r="E47" s="271">
        <f t="shared" ref="E47:E59" si="4">D47-C47</f>
        <v>3</v>
      </c>
      <c r="F47" s="270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4">
        <f t="shared" si="3"/>
        <v>22</v>
      </c>
      <c r="B48" s="273" t="str">
        <f>+'Ekamut-caxs'!B54</f>
        <v>Հայտարարության գծով</v>
      </c>
      <c r="C48" s="270">
        <v>0</v>
      </c>
      <c r="D48" s="274">
        <f>+'Ekamut-caxs'!D54</f>
        <v>30</v>
      </c>
      <c r="E48" s="271">
        <f t="shared" si="4"/>
        <v>30</v>
      </c>
      <c r="F48" s="568" t="s">
        <v>270</v>
      </c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4">
        <f t="shared" si="3"/>
        <v>23</v>
      </c>
      <c r="B49" s="273" t="str">
        <f>+'Ekamut-caxs'!B55</f>
        <v>Բաժանորդագրության գծով</v>
      </c>
      <c r="C49" s="270"/>
      <c r="D49" s="274">
        <f>+'Ekamut-caxs'!D55</f>
        <v>0</v>
      </c>
      <c r="E49" s="271">
        <f t="shared" si="4"/>
        <v>0</v>
      </c>
      <c r="F49" s="270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4">
        <v>23</v>
      </c>
      <c r="B50" s="273" t="str">
        <f>+'Ekamut-caxs'!B56</f>
        <v>Վերապատրաստման գծով</v>
      </c>
      <c r="C50" s="270">
        <v>60</v>
      </c>
      <c r="D50" s="274">
        <f>+'Ekamut-caxs'!D56</f>
        <v>60</v>
      </c>
      <c r="E50" s="271">
        <f t="shared" si="4"/>
        <v>0</v>
      </c>
      <c r="F50" s="270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4">
        <f t="shared" si="3"/>
        <v>24</v>
      </c>
      <c r="B51" s="273">
        <f>+'Ekamut-caxs'!B57</f>
        <v>0</v>
      </c>
      <c r="C51" s="270"/>
      <c r="D51" s="274">
        <f>+'Ekamut-caxs'!D57</f>
        <v>0</v>
      </c>
      <c r="E51" s="271">
        <f t="shared" si="4"/>
        <v>0</v>
      </c>
      <c r="F51" s="270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4">
        <f t="shared" si="3"/>
        <v>25</v>
      </c>
      <c r="B52" s="273">
        <f>+'Ekamut-caxs'!B58</f>
        <v>0</v>
      </c>
      <c r="C52" s="270"/>
      <c r="D52" s="272">
        <f>+'Ekamut-caxs'!D58</f>
        <v>0</v>
      </c>
      <c r="E52" s="270">
        <f t="shared" si="4"/>
        <v>0</v>
      </c>
      <c r="F52" s="270"/>
      <c r="G52" s="60"/>
    </row>
    <row r="53" spans="1:18" s="61" customFormat="1" ht="21" customHeight="1">
      <c r="A53" s="490">
        <v>24</v>
      </c>
      <c r="B53" s="359" t="str">
        <f>+'Ekamut-caxs'!B59</f>
        <v>Դուրս գրվող գույքի գնահատման գծով</v>
      </c>
      <c r="C53" s="270">
        <v>0</v>
      </c>
      <c r="D53" s="272">
        <f>+'Ekamut-caxs'!D59</f>
        <v>50</v>
      </c>
      <c r="E53" s="270">
        <f>D53-C53</f>
        <v>50</v>
      </c>
      <c r="F53" s="270"/>
      <c r="G53" s="60"/>
    </row>
    <row r="54" spans="1:18" s="61" customFormat="1" ht="21" customHeight="1">
      <c r="A54" s="490">
        <f t="shared" si="3"/>
        <v>25</v>
      </c>
      <c r="B54" s="359" t="str">
        <f>+'Ekamut-caxs'!B60</f>
        <v>Արխիվացման ծառայության գծով</v>
      </c>
      <c r="C54" s="270">
        <v>50</v>
      </c>
      <c r="D54" s="272">
        <f>+'Ekamut-caxs'!D60</f>
        <v>50</v>
      </c>
      <c r="E54" s="270">
        <f>D54-C54</f>
        <v>0</v>
      </c>
      <c r="F54" s="270"/>
      <c r="G54" s="60" t="s">
        <v>121</v>
      </c>
    </row>
    <row r="55" spans="1:18" s="61" customFormat="1" ht="21" customHeight="1">
      <c r="A55" s="537">
        <v>26</v>
      </c>
      <c r="B55" s="359" t="str">
        <f>+'Ekamut-caxs'!B61</f>
        <v>Կրակմարիչներիմ լիցքավորում</v>
      </c>
      <c r="C55" s="270">
        <v>0</v>
      </c>
      <c r="D55" s="272">
        <f>+'Ekamut-caxs'!D61</f>
        <v>37</v>
      </c>
      <c r="E55" s="270">
        <f>D55-C55</f>
        <v>37</v>
      </c>
      <c r="F55" s="270"/>
      <c r="G55" s="60"/>
    </row>
    <row r="56" spans="1:18" s="62" customFormat="1" ht="21" customHeight="1">
      <c r="A56" s="394">
        <v>27</v>
      </c>
      <c r="B56" s="273" t="str">
        <f>+'Ekamut-caxs'!B62</f>
        <v>Հիմնական միջոցների մաշվածության գծով, որից՝</v>
      </c>
      <c r="C56" s="270">
        <v>4793.8999999999996</v>
      </c>
      <c r="D56" s="274">
        <f>+'Ekamut-caxs'!D62</f>
        <v>4793.8999999999996</v>
      </c>
      <c r="E56" s="271">
        <f t="shared" si="4"/>
        <v>0</v>
      </c>
      <c r="F56" s="270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ht="20.25" customHeight="1">
      <c r="A57" s="27">
        <v>27.1</v>
      </c>
      <c r="B57" s="360" t="str">
        <f>+'Ekamut-caxs'!B63</f>
        <v>պայմանով (անհատույց) ստացված</v>
      </c>
      <c r="C57" s="254">
        <v>4481.1000000000004</v>
      </c>
      <c r="D57" s="275">
        <f>+'Ekamut-caxs'!D63</f>
        <v>4793.8999999999996</v>
      </c>
      <c r="E57" s="253">
        <f t="shared" si="4"/>
        <v>312.79999999999927</v>
      </c>
      <c r="F57" s="254"/>
      <c r="G57" s="152"/>
    </row>
    <row r="58" spans="1:18" s="62" customFormat="1" ht="21" customHeight="1">
      <c r="A58" s="64">
        <f>+A56+1</f>
        <v>28</v>
      </c>
      <c r="B58" s="273" t="str">
        <f>+'Ekamut-caxs'!B64</f>
        <v xml:space="preserve">Չփոխհատուցվող հարկերի գծով </v>
      </c>
      <c r="C58" s="270">
        <v>39</v>
      </c>
      <c r="D58" s="274">
        <f>+'Ekamut-caxs'!D64</f>
        <v>48</v>
      </c>
      <c r="E58" s="271">
        <f t="shared" si="4"/>
        <v>9</v>
      </c>
      <c r="F58" s="270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62" customFormat="1" ht="21" hidden="1" customHeight="1">
      <c r="A59" s="64">
        <f>+A58+1</f>
        <v>29</v>
      </c>
      <c r="B59" s="273" t="str">
        <f>+'Ekamut-caxs'!B65</f>
        <v>Այլ ծախսերի գծով</v>
      </c>
      <c r="C59" s="270">
        <v>0</v>
      </c>
      <c r="D59" s="274">
        <f>+'Ekamut-caxs'!D65</f>
        <v>0</v>
      </c>
      <c r="E59" s="271">
        <f t="shared" si="4"/>
        <v>0</v>
      </c>
      <c r="F59" s="270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33" customFormat="1" ht="17.25">
      <c r="A60" s="24"/>
      <c r="B60" s="407" t="s">
        <v>78</v>
      </c>
      <c r="C60" s="282">
        <f>C6-C19</f>
        <v>-2995.0999999999913</v>
      </c>
      <c r="D60" s="282">
        <f>D6-D19</f>
        <v>1.9999999989522621E-2</v>
      </c>
      <c r="E60" s="282">
        <f t="shared" si="0"/>
        <v>2995.1199999999808</v>
      </c>
      <c r="F60" s="341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hidden="1" customHeight="1">
      <c r="A61" s="34"/>
      <c r="B61" s="408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29" t="s">
        <v>2</v>
      </c>
      <c r="C62" s="430"/>
      <c r="D62" s="591" t="str">
        <f>+'Ekamut-caxs'!D68</f>
        <v>Նելլի Ոսկանյան</v>
      </c>
      <c r="E62" s="591"/>
      <c r="F62" s="303"/>
      <c r="G62" s="25"/>
    </row>
    <row r="63" spans="1:18" ht="9.75" customHeight="1">
      <c r="B63" s="431"/>
      <c r="C63" s="432"/>
      <c r="D63" s="590" t="s">
        <v>5</v>
      </c>
      <c r="E63" s="590"/>
      <c r="F63" s="304"/>
      <c r="G63" s="25"/>
    </row>
    <row r="64" spans="1:18" ht="24.75" customHeight="1">
      <c r="B64" s="429" t="s">
        <v>6</v>
      </c>
      <c r="C64" s="430"/>
      <c r="D64" s="591" t="str">
        <f>+'Ekamut-caxs'!D70</f>
        <v>Գայանե Դերտլյան</v>
      </c>
      <c r="E64" s="591"/>
      <c r="F64" s="303"/>
      <c r="G64" s="25"/>
    </row>
    <row r="65" spans="1:7" ht="11.25" customHeight="1">
      <c r="B65" s="433"/>
      <c r="C65" s="432"/>
      <c r="D65" s="590" t="s">
        <v>5</v>
      </c>
      <c r="E65" s="590"/>
      <c r="F65" s="304"/>
      <c r="G65" s="25"/>
    </row>
    <row r="66" spans="1:7" s="17" customFormat="1">
      <c r="A66" s="22"/>
      <c r="B66" s="434" t="s">
        <v>1</v>
      </c>
      <c r="C66" s="432"/>
      <c r="D66" s="432"/>
      <c r="E66" s="432"/>
      <c r="F66" s="36"/>
      <c r="G66" s="25"/>
    </row>
    <row r="67" spans="1:7" s="17" customFormat="1">
      <c r="A67" s="115"/>
      <c r="B67" s="410"/>
      <c r="C67" s="25"/>
      <c r="D67" s="25"/>
      <c r="E67" s="25"/>
      <c r="F67" s="25"/>
      <c r="G67" s="25"/>
    </row>
    <row r="68" spans="1:7" s="17" customFormat="1">
      <c r="A68" s="115"/>
      <c r="B68" s="410"/>
      <c r="C68" s="25"/>
      <c r="D68" s="25"/>
      <c r="E68" s="25"/>
      <c r="F68" s="25"/>
      <c r="G68" s="25"/>
    </row>
    <row r="69" spans="1:7" s="17" customFormat="1">
      <c r="A69" s="115"/>
      <c r="B69" s="410"/>
      <c r="C69" s="25"/>
      <c r="D69" s="25"/>
      <c r="E69" s="25"/>
      <c r="F69" s="25"/>
      <c r="G69" s="25"/>
    </row>
    <row r="70" spans="1:7" s="17" customFormat="1">
      <c r="A70" s="115"/>
      <c r="B70" s="410"/>
      <c r="C70" s="25"/>
      <c r="D70" s="25"/>
      <c r="E70" s="25"/>
      <c r="F70" s="25"/>
      <c r="G70" s="25"/>
    </row>
    <row r="71" spans="1:7" s="17" customFormat="1">
      <c r="A71" s="115"/>
      <c r="B71" s="410"/>
      <c r="C71" s="25"/>
      <c r="D71" s="25"/>
      <c r="E71" s="25"/>
      <c r="F71" s="25"/>
    </row>
    <row r="72" spans="1:7" s="17" customFormat="1">
      <c r="A72" s="115"/>
      <c r="B72" s="410"/>
      <c r="C72" s="25"/>
      <c r="D72" s="25"/>
      <c r="E72" s="25"/>
      <c r="F72" s="25"/>
    </row>
    <row r="73" spans="1:7" s="17" customFormat="1">
      <c r="A73" s="115"/>
      <c r="B73" s="410"/>
      <c r="C73" s="25"/>
      <c r="D73" s="25"/>
      <c r="E73" s="25"/>
      <c r="F73" s="25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3" zoomScaleSheetLayoutView="100" workbookViewId="0">
      <selection activeCell="B71" sqref="B71"/>
    </sheetView>
  </sheetViews>
  <sheetFormatPr defaultColWidth="9.140625" defaultRowHeight="13.5"/>
  <cols>
    <col min="1" max="1" width="5.140625" style="18" customWidth="1"/>
    <col min="2" max="2" width="59.85546875" style="405" customWidth="1"/>
    <col min="3" max="3" width="15.7109375" style="18" customWidth="1"/>
    <col min="4" max="4" width="14.140625" style="18" customWidth="1"/>
    <col min="5" max="5" width="1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89" t="s">
        <v>79</v>
      </c>
      <c r="B1" s="589"/>
      <c r="C1" s="589"/>
      <c r="D1" s="589"/>
      <c r="E1" s="589"/>
      <c r="F1" s="589"/>
    </row>
    <row r="2" spans="1:20" s="20" customFormat="1" ht="20.25">
      <c r="A2" s="583" t="str">
        <f>+'Ekamut-caxs'!A7:D7</f>
        <v xml:space="preserve">«Երևանի Փոքրիկ Երկիր հ․91 մսուր-մանկապարտեզ» ՀՈԱԿ-ի </v>
      </c>
      <c r="B2" s="583"/>
      <c r="C2" s="583"/>
      <c r="D2" s="583"/>
      <c r="E2" s="583"/>
      <c r="F2" s="583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92" t="s">
        <v>234</v>
      </c>
      <c r="B3" s="592"/>
      <c r="C3" s="592"/>
      <c r="D3" s="592"/>
      <c r="E3" s="592"/>
      <c r="F3" s="592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1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49" t="s">
        <v>214</v>
      </c>
      <c r="D5" s="249" t="s">
        <v>215</v>
      </c>
      <c r="E5" s="91" t="s">
        <v>50</v>
      </c>
      <c r="F5" s="305" t="str">
        <f>+'Ekamutneri hamematakan'!F5</f>
        <v>Ծանոթություն նախատեսվող ցուցանիշների վերաբերյալ</v>
      </c>
      <c r="G5" s="17"/>
      <c r="H5" s="422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5">
        <v>5774.83</v>
      </c>
      <c r="D6" s="255">
        <f>+C77</f>
        <v>4672.4699999999866</v>
      </c>
      <c r="E6" s="267">
        <f t="shared" ref="E6:E63" si="0">D6-C6</f>
        <v>-1102.3600000000133</v>
      </c>
      <c r="F6" s="25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67">
        <f>SUM(C8,C9:C17)</f>
        <v>95347.54</v>
      </c>
      <c r="D7" s="267">
        <f>SUM(D8,D9:D17)</f>
        <v>118913</v>
      </c>
      <c r="E7" s="267">
        <f>D7-C7</f>
        <v>23565.460000000006</v>
      </c>
      <c r="F7" s="25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58" t="str">
        <f>+'Dramakan hosqer'!B14</f>
        <v>Սուբսիդիայից</v>
      </c>
      <c r="C8" s="264">
        <v>88369.34</v>
      </c>
      <c r="D8" s="265">
        <f>+'Dramakan hosqer'!F14</f>
        <v>111360</v>
      </c>
      <c r="E8" s="265">
        <f>D8-C8</f>
        <v>22990.660000000003</v>
      </c>
      <c r="F8" s="264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58" t="str">
        <f>+'Dramakan hosqer'!B15</f>
        <v xml:space="preserve">Վճարովի ծառայություններից </v>
      </c>
      <c r="C9" s="264">
        <v>6976</v>
      </c>
      <c r="D9" s="265">
        <f>+'Dramakan hosqer'!F15</f>
        <v>7550</v>
      </c>
      <c r="E9" s="265">
        <f t="shared" si="0"/>
        <v>574</v>
      </c>
      <c r="F9" s="264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4">
        <f t="shared" ref="A10:A17" si="1">+A9+1</f>
        <v>3</v>
      </c>
      <c r="B10" s="358" t="str">
        <f>+'Dramakan hosqer'!B16</f>
        <v>Սպասարկման և կոմունալ համավճարներից</v>
      </c>
      <c r="C10" s="264"/>
      <c r="D10" s="265">
        <f>+'Dramakan hosqer'!F16</f>
        <v>0</v>
      </c>
      <c r="E10" s="265">
        <f t="shared" si="0"/>
        <v>0</v>
      </c>
      <c r="F10" s="264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4">
        <f t="shared" si="1"/>
        <v>4</v>
      </c>
      <c r="B11" s="563" t="str">
        <f>+'Dramakan hosqer'!B17</f>
        <v>Ֆինանսական օգնությունից (օգնիր մանկապարտեզիդ)</v>
      </c>
      <c r="C11" s="264"/>
      <c r="D11" s="265">
        <f>+'Dramakan hosqer'!F17</f>
        <v>0</v>
      </c>
      <c r="E11" s="265">
        <f t="shared" si="0"/>
        <v>0</v>
      </c>
      <c r="F11" s="264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4">
        <v>3</v>
      </c>
      <c r="B12" s="358" t="str">
        <f>+'Dramakan hosqer'!B18</f>
        <v>Ֆինանսական օգնությունից</v>
      </c>
      <c r="C12" s="264">
        <v>0</v>
      </c>
      <c r="D12" s="265">
        <f>+'Dramakan hosqer'!F18</f>
        <v>0</v>
      </c>
      <c r="E12" s="265">
        <f t="shared" si="0"/>
        <v>0</v>
      </c>
      <c r="F12" s="264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4">
        <f t="shared" si="1"/>
        <v>4</v>
      </c>
      <c r="B13" s="358" t="str">
        <f>+'Dramakan hosqer'!B19</f>
        <v>Չփոխանակվող գործարքներից (դրամաշնորհից)</v>
      </c>
      <c r="C13" s="264"/>
      <c r="D13" s="265">
        <f>+'Dramakan hosqer'!F19</f>
        <v>0</v>
      </c>
      <c r="E13" s="265">
        <f t="shared" si="0"/>
        <v>0</v>
      </c>
      <c r="F13" s="264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4">
        <f t="shared" si="1"/>
        <v>5</v>
      </c>
      <c r="B14" s="358" t="str">
        <f>+'Dramakan hosqer'!B20</f>
        <v>Դեբիտորական պարտքերից</v>
      </c>
      <c r="C14" s="264"/>
      <c r="D14" s="265">
        <f>+'Dramakan hosqer'!F20</f>
        <v>0</v>
      </c>
      <c r="E14" s="265">
        <f t="shared" si="0"/>
        <v>0</v>
      </c>
      <c r="F14" s="264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4">
        <v>4</v>
      </c>
      <c r="B15" s="358" t="str">
        <f>+'Dramakan hosqer'!B21</f>
        <v>Բանկի տոկոսից</v>
      </c>
      <c r="C15" s="264">
        <v>2.2000000000000002</v>
      </c>
      <c r="D15" s="265">
        <f>+'Dramakan hosqer'!F21</f>
        <v>3</v>
      </c>
      <c r="E15" s="265">
        <f>D15-C15</f>
        <v>0.79999999999999982</v>
      </c>
      <c r="F15" s="264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0">
        <f t="shared" si="1"/>
        <v>5</v>
      </c>
      <c r="B16" s="510">
        <f>+'Dramakan hosqer'!B22</f>
        <v>0</v>
      </c>
      <c r="C16" s="485"/>
      <c r="D16" s="485">
        <f>+'Dramakan hosqer'!F22</f>
        <v>0</v>
      </c>
      <c r="E16" s="485">
        <f t="shared" si="0"/>
        <v>0</v>
      </c>
      <c r="F16" s="485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0">
        <f t="shared" si="1"/>
        <v>6</v>
      </c>
      <c r="B17" s="510">
        <f>+'Dramakan hosqer'!B23</f>
        <v>0</v>
      </c>
      <c r="C17" s="485"/>
      <c r="D17" s="485">
        <f>+'Dramakan hosqer'!F23</f>
        <v>0</v>
      </c>
      <c r="E17" s="485">
        <f>D17-C17</f>
        <v>0</v>
      </c>
      <c r="F17" s="485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67">
        <f>+C19+C62+C74</f>
        <v>96449.900000000009</v>
      </c>
      <c r="D18" s="267">
        <f>+D19+D62+D74</f>
        <v>123585.48000000001</v>
      </c>
      <c r="E18" s="267">
        <f t="shared" si="0"/>
        <v>27135.58</v>
      </c>
      <c r="F18" s="255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67">
        <f>SUM(C20,C23:C29,C33:C56,C60:C61)</f>
        <v>94107.500000000015</v>
      </c>
      <c r="D19" s="267">
        <f>SUM(D20,D23:D29,D33:D56,D60:D61)</f>
        <v>121288.88</v>
      </c>
      <c r="E19" s="267">
        <f t="shared" si="0"/>
        <v>27181.37999999999</v>
      </c>
      <c r="F19" s="255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59" t="str">
        <f>+'Dramakan hosqer'!B26</f>
        <v>Աշխատավարձի գծով, որից՝</v>
      </c>
      <c r="C20" s="264">
        <v>65673.45</v>
      </c>
      <c r="D20" s="265">
        <f>+'Dramakan hosqer'!F26</f>
        <v>77084.2</v>
      </c>
      <c r="E20" s="265">
        <f t="shared" si="0"/>
        <v>11410.75</v>
      </c>
      <c r="F20" s="264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0" t="str">
        <f>+'Dramakan hosqer'!B27</f>
        <v>վճարովի ծառայության գծով</v>
      </c>
      <c r="C21" s="256">
        <v>4945.1000000000004</v>
      </c>
      <c r="D21" s="269">
        <f>+'Dramakan hosqer'!F27</f>
        <v>4945.1000000000004</v>
      </c>
      <c r="E21" s="269">
        <f t="shared" si="0"/>
        <v>0</v>
      </c>
      <c r="F21" s="256"/>
    </row>
    <row r="22" spans="1:20" ht="18" customHeight="1">
      <c r="A22" s="26">
        <v>1.2</v>
      </c>
      <c r="B22" s="390" t="str">
        <f>+'Dramakan hosqer'!B28</f>
        <v>պարգևատրման գծով՝</v>
      </c>
      <c r="C22" s="256">
        <v>0</v>
      </c>
      <c r="D22" s="269">
        <f>+'Dramakan hosqer'!F28</f>
        <v>0</v>
      </c>
      <c r="E22" s="269">
        <f t="shared" si="0"/>
        <v>0</v>
      </c>
      <c r="F22" s="256"/>
    </row>
    <row r="23" spans="1:20" s="62" customFormat="1" ht="18" customHeight="1">
      <c r="A23" s="64">
        <f>+A20+1</f>
        <v>2</v>
      </c>
      <c r="B23" s="273" t="str">
        <f>+'Dramakan hosqer'!B29</f>
        <v>Սննդի գծով</v>
      </c>
      <c r="C23" s="264">
        <v>18823.95</v>
      </c>
      <c r="D23" s="265">
        <f>+'Dramakan hosqer'!F29</f>
        <v>28970.18</v>
      </c>
      <c r="E23" s="265">
        <f t="shared" si="0"/>
        <v>10146.23</v>
      </c>
      <c r="F23" s="264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3" t="str">
        <f>+'Dramakan hosqer'!B30</f>
        <v>Ջեռուցման գծով</v>
      </c>
      <c r="C24" s="264">
        <v>3241.25</v>
      </c>
      <c r="D24" s="265">
        <f>+'Dramakan hosqer'!F30</f>
        <v>3967.8</v>
      </c>
      <c r="E24" s="265">
        <f t="shared" si="0"/>
        <v>726.55000000000018</v>
      </c>
      <c r="F24" s="264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4">
        <f t="shared" ref="A25:A29" si="2">+A24+1</f>
        <v>4</v>
      </c>
      <c r="B25" s="273" t="str">
        <f>+'Dramakan hosqer'!B31</f>
        <v>Էլեկտրաէներգիայի գծով</v>
      </c>
      <c r="C25" s="264">
        <v>1182.6500000000001</v>
      </c>
      <c r="D25" s="265">
        <f>+'Dramakan hosqer'!F31</f>
        <v>1572.6</v>
      </c>
      <c r="E25" s="265">
        <f t="shared" si="0"/>
        <v>389.94999999999982</v>
      </c>
      <c r="F25" s="264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4">
        <f t="shared" si="2"/>
        <v>5</v>
      </c>
      <c r="B26" s="273" t="str">
        <f>+'Dramakan hosqer'!B32</f>
        <v>Ջրմուղ-կոյուղու գծով</v>
      </c>
      <c r="C26" s="264">
        <v>619</v>
      </c>
      <c r="D26" s="265">
        <f>+'Dramakan hosqer'!F32</f>
        <v>687.7</v>
      </c>
      <c r="E26" s="265">
        <f t="shared" si="0"/>
        <v>68.700000000000045</v>
      </c>
      <c r="F26" s="264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4">
        <f t="shared" si="2"/>
        <v>6</v>
      </c>
      <c r="B27" s="273" t="str">
        <f>+'Dramakan hosqer'!B33</f>
        <v>Աղբահանության գծով</v>
      </c>
      <c r="C27" s="264">
        <v>91.3</v>
      </c>
      <c r="D27" s="265">
        <f>+'Dramakan hosqer'!F33</f>
        <v>94</v>
      </c>
      <c r="E27" s="265">
        <f t="shared" si="0"/>
        <v>2.7000000000000028</v>
      </c>
      <c r="F27" s="264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4">
        <f t="shared" si="2"/>
        <v>7</v>
      </c>
      <c r="B28" s="273" t="str">
        <f>+'Dramakan hosqer'!B34</f>
        <v>Ախտաբանության գծով</v>
      </c>
      <c r="C28" s="264">
        <v>60</v>
      </c>
      <c r="D28" s="265">
        <f>+'Dramakan hosqer'!F34</f>
        <v>60</v>
      </c>
      <c r="E28" s="265">
        <f t="shared" si="0"/>
        <v>0</v>
      </c>
      <c r="F28" s="264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4">
        <f t="shared" si="2"/>
        <v>8</v>
      </c>
      <c r="B29" s="273" t="str">
        <f>+'Dramakan hosqer'!B35</f>
        <v>Կապի գծով, այդ թվում`</v>
      </c>
      <c r="C29" s="265">
        <f>SUM(C30:C32)</f>
        <v>118.1</v>
      </c>
      <c r="D29" s="265">
        <f>SUM(D30:D32)</f>
        <v>128</v>
      </c>
      <c r="E29" s="265">
        <f t="shared" si="0"/>
        <v>9.9000000000000057</v>
      </c>
      <c r="F29" s="264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0" t="str">
        <f>+'Dramakan hosqer'!B36</f>
        <v>բաժանորդային վճար</v>
      </c>
      <c r="C30" s="256">
        <v>57.6</v>
      </c>
      <c r="D30" s="269">
        <f>+'Dramakan hosqer'!F36</f>
        <v>57.6</v>
      </c>
      <c r="E30" s="269">
        <f t="shared" si="0"/>
        <v>0</v>
      </c>
      <c r="F30" s="256"/>
    </row>
    <row r="31" spans="1:20" s="33" customFormat="1" ht="18" customHeight="1">
      <c r="A31" s="26">
        <v>8.1999999999999993</v>
      </c>
      <c r="B31" s="360" t="str">
        <f>+'Dramakan hosqer'!B37</f>
        <v>րոպեավճար</v>
      </c>
      <c r="C31" s="256">
        <v>11</v>
      </c>
      <c r="D31" s="269">
        <f>+'Dramakan hosqer'!F37</f>
        <v>11.1</v>
      </c>
      <c r="E31" s="269">
        <f t="shared" si="0"/>
        <v>9.9999999999999645E-2</v>
      </c>
      <c r="F31" s="25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0" t="str">
        <f>+'Dramakan hosqer'!B38</f>
        <v>ինտերնետ կապ</v>
      </c>
      <c r="C32" s="256">
        <v>49.5</v>
      </c>
      <c r="D32" s="269">
        <f>+'Dramakan hosqer'!F38</f>
        <v>59.3</v>
      </c>
      <c r="E32" s="269">
        <f t="shared" si="0"/>
        <v>9.7999999999999972</v>
      </c>
      <c r="F32" s="256"/>
      <c r="I32" s="136"/>
    </row>
    <row r="33" spans="1:20" s="62" customFormat="1" ht="18" customHeight="1">
      <c r="A33" s="64">
        <f>+A29+1</f>
        <v>9</v>
      </c>
      <c r="B33" s="273" t="str">
        <f>+'Dramakan hosqer'!B39</f>
        <v>Բանկային ծառայության գծով</v>
      </c>
      <c r="C33" s="264">
        <v>0</v>
      </c>
      <c r="D33" s="265">
        <f>+'Dramakan hosqer'!F39</f>
        <v>5</v>
      </c>
      <c r="E33" s="265">
        <f t="shared" si="0"/>
        <v>5</v>
      </c>
      <c r="F33" s="264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3" t="str">
        <f>+'Dramakan hosqer'!B40</f>
        <v>Տնտեսական ապրանքների գծով</v>
      </c>
      <c r="C34" s="264">
        <v>921.3</v>
      </c>
      <c r="D34" s="265">
        <f>+'Dramakan hosqer'!F40</f>
        <v>1470</v>
      </c>
      <c r="E34" s="265">
        <f t="shared" si="0"/>
        <v>548.70000000000005</v>
      </c>
      <c r="F34" s="264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4">
        <f t="shared" ref="A35:A52" si="3">+A34+1</f>
        <v>11</v>
      </c>
      <c r="B35" s="273" t="str">
        <f>+'Dramakan hosqer'!B41</f>
        <v>Գրասենյակային ապրանքների գծով</v>
      </c>
      <c r="C35" s="264">
        <v>299.7</v>
      </c>
      <c r="D35" s="265">
        <f>+'Dramakan hosqer'!F41</f>
        <v>280</v>
      </c>
      <c r="E35" s="265">
        <f t="shared" si="0"/>
        <v>-19.699999999999989</v>
      </c>
      <c r="F35" s="264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4">
        <f t="shared" si="3"/>
        <v>12</v>
      </c>
      <c r="B36" s="273" t="str">
        <f>+'Dramakan hosqer'!B42</f>
        <v>Փոքրարժեք կամ արագամաշ առարկաների գծով</v>
      </c>
      <c r="C36" s="264">
        <v>248.1</v>
      </c>
      <c r="D36" s="265">
        <f>+'Dramakan hosqer'!F42</f>
        <v>280</v>
      </c>
      <c r="E36" s="265">
        <f t="shared" si="0"/>
        <v>31.900000000000006</v>
      </c>
      <c r="F36" s="264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4">
        <f t="shared" si="3"/>
        <v>13</v>
      </c>
      <c r="B37" s="273" t="str">
        <f>+'Dramakan hosqer'!B43</f>
        <v>Ուսումնական նյութերի գծով</v>
      </c>
      <c r="C37" s="264">
        <v>200.5</v>
      </c>
      <c r="D37" s="265">
        <f>+'Dramakan hosqer'!F43</f>
        <v>725</v>
      </c>
      <c r="E37" s="265">
        <f t="shared" si="0"/>
        <v>524.5</v>
      </c>
      <c r="F37" s="264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4">
        <f t="shared" si="3"/>
        <v>14</v>
      </c>
      <c r="B38" s="273" t="str">
        <f>+'Dramakan hosqer'!B44</f>
        <v>Դեղորայքի գծով</v>
      </c>
      <c r="C38" s="264">
        <v>0</v>
      </c>
      <c r="D38" s="265">
        <f>+'Dramakan hosqer'!F44</f>
        <v>387</v>
      </c>
      <c r="E38" s="265">
        <f t="shared" si="0"/>
        <v>387</v>
      </c>
      <c r="F38" s="264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4">
        <f t="shared" si="3"/>
        <v>15</v>
      </c>
      <c r="B39" s="273" t="str">
        <f>+'Dramakan hosqer'!B45</f>
        <v>Բուժ.ծառայության գծով</v>
      </c>
      <c r="C39" s="264">
        <v>0</v>
      </c>
      <c r="D39" s="265">
        <f>+'Dramakan hosqer'!F45</f>
        <v>350</v>
      </c>
      <c r="E39" s="265">
        <f t="shared" si="0"/>
        <v>350</v>
      </c>
      <c r="F39" s="264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4">
        <f t="shared" si="3"/>
        <v>16</v>
      </c>
      <c r="B40" s="273" t="str">
        <f>+'Dramakan hosqer'!B46</f>
        <v>Ընթացիկ վերանորոգման գծով</v>
      </c>
      <c r="C40" s="264">
        <v>52.6</v>
      </c>
      <c r="D40" s="265">
        <f>+'Dramakan hosqer'!F46</f>
        <v>1600</v>
      </c>
      <c r="E40" s="265">
        <f t="shared" si="0"/>
        <v>1547.4</v>
      </c>
      <c r="F40" s="264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4">
        <f t="shared" si="3"/>
        <v>17</v>
      </c>
      <c r="B41" s="273" t="str">
        <f>+'Dramakan hosqer'!B47</f>
        <v>Ջեռուցման համակարգի սպասարկման գծով</v>
      </c>
      <c r="C41" s="264">
        <v>753.6</v>
      </c>
      <c r="D41" s="265">
        <f>+'Dramakan hosqer'!F47</f>
        <v>380.5</v>
      </c>
      <c r="E41" s="265">
        <f t="shared" si="0"/>
        <v>-373.1</v>
      </c>
      <c r="F41" s="264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4">
        <f t="shared" si="3"/>
        <v>18</v>
      </c>
      <c r="B42" s="273" t="str">
        <f>+'Dramakan hosqer'!B48</f>
        <v>Կաթսայատան սպասարկման գծով</v>
      </c>
      <c r="C42" s="264">
        <v>612.5</v>
      </c>
      <c r="D42" s="265">
        <f>+'Dramakan hosqer'!F48</f>
        <v>350</v>
      </c>
      <c r="E42" s="265">
        <f t="shared" si="0"/>
        <v>-262.5</v>
      </c>
      <c r="F42" s="264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4">
        <f t="shared" si="3"/>
        <v>19</v>
      </c>
      <c r="B43" s="273" t="str">
        <f>+'Dramakan hosqer'!B49</f>
        <v>Սպասարկման և կոմունալ համավճարների գծով</v>
      </c>
      <c r="C43" s="264"/>
      <c r="D43" s="265">
        <f>+'Dramakan hosqer'!F49</f>
        <v>0</v>
      </c>
      <c r="E43" s="265">
        <f t="shared" si="0"/>
        <v>0</v>
      </c>
      <c r="F43" s="264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hidden="1" customHeight="1">
      <c r="A44" s="394">
        <f t="shared" si="3"/>
        <v>20</v>
      </c>
      <c r="B44" s="273" t="str">
        <f>+'Dramakan hosqer'!B50</f>
        <v>Գնումների համակարգողի ծառայության գծով</v>
      </c>
      <c r="C44" s="264"/>
      <c r="D44" s="265">
        <f>+'Dramakan hosqer'!F50</f>
        <v>105</v>
      </c>
      <c r="E44" s="265">
        <f t="shared" si="0"/>
        <v>105</v>
      </c>
      <c r="F44" s="264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4">
        <v>19</v>
      </c>
      <c r="B45" s="273" t="str">
        <f>+'Dramakan hosqer'!B51</f>
        <v>Համակարգիչների տեխնիկական սպասարկման գծով</v>
      </c>
      <c r="C45" s="264">
        <v>0</v>
      </c>
      <c r="D45" s="265">
        <f>+'Dramakan hosqer'!F51</f>
        <v>40</v>
      </c>
      <c r="E45" s="265">
        <f t="shared" si="0"/>
        <v>40</v>
      </c>
      <c r="F45" s="264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4">
        <v>20</v>
      </c>
      <c r="B46" s="273" t="str">
        <f>+'Dramakan hosqer'!B52</f>
        <v>Համակարգչային ծրագրի և կայքի սպասարկման գծով</v>
      </c>
      <c r="C46" s="264">
        <v>95</v>
      </c>
      <c r="D46" s="265">
        <f>+'Dramakan hosqer'!F52</f>
        <v>95</v>
      </c>
      <c r="E46" s="265">
        <f t="shared" si="0"/>
        <v>0</v>
      </c>
      <c r="F46" s="264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4">
        <v>21</v>
      </c>
      <c r="B47" s="273" t="str">
        <f>+'Dramakan hosqer'!B53</f>
        <v>էլ․ստորագրության գծով</v>
      </c>
      <c r="C47" s="264">
        <v>3</v>
      </c>
      <c r="D47" s="265">
        <f>+'Dramakan hosqer'!F53</f>
        <v>6</v>
      </c>
      <c r="E47" s="265">
        <f t="shared" si="0"/>
        <v>3</v>
      </c>
      <c r="F47" s="264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4">
        <f t="shared" si="3"/>
        <v>22</v>
      </c>
      <c r="B48" s="273" t="str">
        <f>+'Dramakan hosqer'!B54</f>
        <v>Հայտարարության գծով</v>
      </c>
      <c r="C48" s="264">
        <v>0</v>
      </c>
      <c r="D48" s="265">
        <f>+'Dramakan hosqer'!F54</f>
        <v>30</v>
      </c>
      <c r="E48" s="265">
        <f t="shared" si="0"/>
        <v>30</v>
      </c>
      <c r="F48" s="568" t="s">
        <v>270</v>
      </c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4">
        <f t="shared" si="3"/>
        <v>23</v>
      </c>
      <c r="B49" s="273" t="str">
        <f>+'Dramakan hosqer'!B55</f>
        <v>Բաժանորդագրության գծով</v>
      </c>
      <c r="C49" s="264"/>
      <c r="D49" s="265">
        <f>+'Dramakan hosqer'!F55</f>
        <v>0</v>
      </c>
      <c r="E49" s="265">
        <f t="shared" si="0"/>
        <v>0</v>
      </c>
      <c r="F49" s="264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4">
        <v>23</v>
      </c>
      <c r="B50" s="273" t="str">
        <f>+'Dramakan hosqer'!B56</f>
        <v>Վերապատրաստման գծով</v>
      </c>
      <c r="C50" s="264">
        <v>60</v>
      </c>
      <c r="D50" s="265">
        <f>+'Dramakan hosqer'!F56</f>
        <v>60</v>
      </c>
      <c r="E50" s="265">
        <f t="shared" si="0"/>
        <v>0</v>
      </c>
      <c r="F50" s="264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4">
        <f t="shared" si="3"/>
        <v>24</v>
      </c>
      <c r="B51" s="273">
        <f>+'Dramakan hosqer'!B57</f>
        <v>0</v>
      </c>
      <c r="C51" s="264"/>
      <c r="D51" s="265">
        <f>+'Dramakan hosqer'!F57</f>
        <v>0</v>
      </c>
      <c r="E51" s="265">
        <f t="shared" si="0"/>
        <v>0</v>
      </c>
      <c r="F51" s="264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4">
        <f t="shared" si="3"/>
        <v>25</v>
      </c>
      <c r="B52" s="273">
        <f>+'Dramakan hosqer'!B58</f>
        <v>0</v>
      </c>
      <c r="C52" s="264"/>
      <c r="D52" s="264">
        <f>+'Dramakan hosqer'!F58</f>
        <v>0</v>
      </c>
      <c r="E52" s="264">
        <f t="shared" si="0"/>
        <v>0</v>
      </c>
      <c r="F52" s="264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0">
        <v>24</v>
      </c>
      <c r="B53" s="359" t="str">
        <f>+'Dramakan hosqer'!B59</f>
        <v>Դուրս գրվող գույքի գնահատման գծով</v>
      </c>
      <c r="C53" s="485">
        <v>0</v>
      </c>
      <c r="D53" s="485">
        <f>+'Dramakan hosqer'!F59</f>
        <v>50</v>
      </c>
      <c r="E53" s="485">
        <f>D53-C53</f>
        <v>50</v>
      </c>
      <c r="F53" s="485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0">
        <v>25</v>
      </c>
      <c r="B54" s="359" t="str">
        <f>+'Dramakan hosqer'!B60</f>
        <v>Արխիվացման ծառայության գծով</v>
      </c>
      <c r="C54" s="485">
        <v>50</v>
      </c>
      <c r="D54" s="485">
        <f>+'Dramakan hosqer'!F60</f>
        <v>50</v>
      </c>
      <c r="E54" s="485">
        <f>D54-C54</f>
        <v>0</v>
      </c>
      <c r="F54" s="485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537">
        <v>26</v>
      </c>
      <c r="B55" s="359" t="str">
        <f>+'Ekamut-caxs'!B61</f>
        <v>Կրակմարիչներիմ լիցքավորում</v>
      </c>
      <c r="C55" s="485">
        <v>0</v>
      </c>
      <c r="D55" s="485">
        <f>+'Dramakan hosqer'!F61</f>
        <v>37</v>
      </c>
      <c r="E55" s="485">
        <f>D55-C55</f>
        <v>37</v>
      </c>
      <c r="F55" s="485"/>
      <c r="G55" s="106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2" customFormat="1" ht="18" customHeight="1">
      <c r="A56" s="394">
        <v>27</v>
      </c>
      <c r="B56" s="562" t="str">
        <f>+'Dramakan hosqer'!B62</f>
        <v>Հարկային պարտավորությունների գծով, այդ թվում՝</v>
      </c>
      <c r="C56" s="265">
        <f>SUM(C57:C59)</f>
        <v>48</v>
      </c>
      <c r="D56" s="265">
        <f>SUM(D57:D59)</f>
        <v>48</v>
      </c>
      <c r="E56" s="264">
        <f>D56-C56</f>
        <v>0</v>
      </c>
      <c r="F56" s="264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51" customFormat="1" ht="18" hidden="1" customHeight="1">
      <c r="A57" s="15">
        <v>31.1</v>
      </c>
      <c r="B57" s="360" t="str">
        <f>+'Dramakan hosqer'!B63</f>
        <v>շահութահարկի գծով</v>
      </c>
      <c r="C57" s="256"/>
      <c r="D57" s="269">
        <f>+'Dramakan hosqer'!F63</f>
        <v>0</v>
      </c>
      <c r="E57" s="256">
        <f>D57-C57</f>
        <v>0</v>
      </c>
      <c r="F57" s="256"/>
      <c r="G57" s="159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.75" hidden="1" customHeight="1">
      <c r="A58" s="15">
        <v>31.2</v>
      </c>
      <c r="B58" s="360" t="str">
        <f>+'Dramakan hosqer'!B64</f>
        <v>ԱԱՀ-ի գծով</v>
      </c>
      <c r="C58" s="256"/>
      <c r="D58" s="269">
        <f>+'Dramakan hosqer'!F64</f>
        <v>0</v>
      </c>
      <c r="E58" s="269">
        <f t="shared" si="0"/>
        <v>0</v>
      </c>
      <c r="F58" s="256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8" customHeight="1">
      <c r="A59" s="572">
        <v>27.1</v>
      </c>
      <c r="B59" s="360" t="str">
        <f>+'Dramakan hosqer'!B65</f>
        <v xml:space="preserve">չփոխհատուցվող հարկերի գծով </v>
      </c>
      <c r="C59" s="256">
        <v>48</v>
      </c>
      <c r="D59" s="269">
        <f>+'Dramakan hosqer'!F65</f>
        <v>48</v>
      </c>
      <c r="E59" s="269">
        <f t="shared" si="0"/>
        <v>0</v>
      </c>
      <c r="F59" s="256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62" customFormat="1" ht="18" customHeight="1">
      <c r="A60" s="72">
        <f>+A56+1</f>
        <v>28</v>
      </c>
      <c r="B60" s="273" t="str">
        <f>+'Dramakan hosqer'!B66</f>
        <v>Կրեդիտորական պարտքի մարման գծով</v>
      </c>
      <c r="C60" s="264">
        <v>953.5</v>
      </c>
      <c r="D60" s="265">
        <f>+'Dramakan hosqer'!F66</f>
        <v>2375.8999999999996</v>
      </c>
      <c r="E60" s="265">
        <f t="shared" si="0"/>
        <v>1422.3999999999996</v>
      </c>
      <c r="F60" s="264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18" hidden="1" customHeight="1">
      <c r="A61" s="72">
        <f>+A60+1</f>
        <v>29</v>
      </c>
      <c r="B61" s="273" t="str">
        <f>+'Dramakan hosqer'!B67</f>
        <v>Այլ արտահոսքերի գծով</v>
      </c>
      <c r="C61" s="264"/>
      <c r="D61" s="265">
        <f>+'Dramakan hosqer'!F67</f>
        <v>0</v>
      </c>
      <c r="E61" s="265">
        <f t="shared" si="0"/>
        <v>0</v>
      </c>
      <c r="F61" s="264"/>
      <c r="G61" s="132" t="s">
        <v>209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21.75" customHeight="1">
      <c r="A62" s="158" t="s">
        <v>55</v>
      </c>
      <c r="B62" s="14" t="s">
        <v>58</v>
      </c>
      <c r="C62" s="267">
        <f>+C63+C70</f>
        <v>0</v>
      </c>
      <c r="D62" s="267">
        <f>+D63+D70</f>
        <v>700</v>
      </c>
      <c r="E62" s="267">
        <f t="shared" si="0"/>
        <v>700</v>
      </c>
      <c r="F62" s="25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7.25">
      <c r="A63" s="72">
        <v>1</v>
      </c>
      <c r="B63" s="268" t="str">
        <f>+'Dramakan hosqer'!B69</f>
        <v>Հիմնական միջոցների ձեռքբերում, այդ թվում՝</v>
      </c>
      <c r="C63" s="265">
        <f>SUM(C64:C69)</f>
        <v>0</v>
      </c>
      <c r="D63" s="265">
        <f>SUM(D64:D69)</f>
        <v>700</v>
      </c>
      <c r="E63" s="265">
        <f t="shared" si="0"/>
        <v>700</v>
      </c>
      <c r="F63" s="264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8" customHeight="1">
      <c r="A64" s="72">
        <v>1.1000000000000001</v>
      </c>
      <c r="B64" s="268" t="str">
        <f>+'Dramakan hosqer'!B70</f>
        <v>գրասենյակային և տնտեսական գույք</v>
      </c>
      <c r="C64" s="264">
        <v>0</v>
      </c>
      <c r="D64" s="265">
        <f>+'Dramakan hosqer'!F70</f>
        <v>0</v>
      </c>
      <c r="E64" s="265">
        <f t="shared" ref="E64:E77" si="4">D64-C64</f>
        <v>0</v>
      </c>
      <c r="F64" s="264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7.25" customHeight="1">
      <c r="A65" s="72">
        <v>1.1000000000000001</v>
      </c>
      <c r="B65" s="268" t="str">
        <f>+'Dramakan hosqer'!B71</f>
        <v>համակարգչային սարքավորումներ / տեխնիկա</v>
      </c>
      <c r="C65" s="264">
        <v>0</v>
      </c>
      <c r="D65" s="265">
        <f>+'Dramakan hosqer'!F71</f>
        <v>350</v>
      </c>
      <c r="E65" s="265">
        <f>D65-C65</f>
        <v>350</v>
      </c>
      <c r="F65" s="264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1.3</v>
      </c>
      <c r="B66" s="268" t="str">
        <f>+'Dramakan hosqer'!B72</f>
        <v>մեքենաներ և սարքավորումներ</v>
      </c>
      <c r="C66" s="264">
        <v>0</v>
      </c>
      <c r="D66" s="265">
        <f>+'Dramakan hosqer'!F72</f>
        <v>350</v>
      </c>
      <c r="E66" s="265">
        <f t="shared" si="4"/>
        <v>350</v>
      </c>
      <c r="F66" s="264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customHeight="1">
      <c r="A67" s="72">
        <v>1.4</v>
      </c>
      <c r="B67" s="268" t="str">
        <f>+'Dramakan hosqer'!B73</f>
        <v>սպորտային գույք</v>
      </c>
      <c r="C67" s="264">
        <v>0</v>
      </c>
      <c r="D67" s="265">
        <f>+'Dramakan hosqer'!F73</f>
        <v>0</v>
      </c>
      <c r="E67" s="265">
        <f t="shared" si="4"/>
        <v>0</v>
      </c>
      <c r="F67" s="264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1.5</v>
      </c>
      <c r="B68" s="515" t="str">
        <f>+'Dramakan hosqer'!B74</f>
        <v>գրականություն</v>
      </c>
      <c r="C68" s="485"/>
      <c r="D68" s="485">
        <f>+'Dramakan hosqer'!F74</f>
        <v>0</v>
      </c>
      <c r="E68" s="485">
        <f>D68-C68</f>
        <v>0</v>
      </c>
      <c r="F68" s="485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hidden="1" customHeight="1">
      <c r="A69" s="72">
        <v>1.6</v>
      </c>
      <c r="B69" s="515">
        <f>+'Dramakan hosqer'!B75</f>
        <v>0</v>
      </c>
      <c r="C69" s="485"/>
      <c r="D69" s="485">
        <f>+'Dramakan hosqer'!F75</f>
        <v>0</v>
      </c>
      <c r="E69" s="485">
        <f>D69-C69</f>
        <v>0</v>
      </c>
      <c r="F69" s="485"/>
      <c r="G69" s="60" t="s">
        <v>122</v>
      </c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73" customFormat="1" ht="34.5" hidden="1">
      <c r="A70" s="72">
        <v>2</v>
      </c>
      <c r="B70" s="268" t="str">
        <f>+'Dramakan hosqer'!B76</f>
        <v>Հիմնական միջոցների հիմնական վերանորոգում, 
այդ թվում՝</v>
      </c>
      <c r="C70" s="265">
        <f>SUM(C71:C73)</f>
        <v>0</v>
      </c>
      <c r="D70" s="265">
        <f>SUM(D71:D73)</f>
        <v>0</v>
      </c>
      <c r="E70" s="264">
        <f>D70-C70</f>
        <v>0</v>
      </c>
      <c r="F70" s="264"/>
      <c r="G70" s="106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95" customFormat="1" ht="18.75" hidden="1" customHeight="1">
      <c r="A71" s="72">
        <v>2.1</v>
      </c>
      <c r="B71" s="268" t="str">
        <f>+'Dramakan hosqer'!B77</f>
        <v>ամրացված գույքի (շենք)</v>
      </c>
      <c r="C71" s="264"/>
      <c r="D71" s="265">
        <f>+'Dramakan hosqer'!F77</f>
        <v>0</v>
      </c>
      <c r="E71" s="265">
        <f t="shared" si="4"/>
        <v>0</v>
      </c>
      <c r="F71" s="264"/>
      <c r="G71" s="182"/>
      <c r="H71" s="111"/>
      <c r="I71" s="102"/>
      <c r="J71" s="102"/>
      <c r="K71" s="102"/>
      <c r="L71" s="102"/>
      <c r="M71" s="102"/>
      <c r="N71" s="102"/>
      <c r="O71" s="94"/>
      <c r="P71" s="94"/>
      <c r="Q71" s="94"/>
    </row>
    <row r="72" spans="1:20" s="62" customFormat="1" ht="19.5" hidden="1" customHeight="1">
      <c r="A72" s="72">
        <v>2.2000000000000002</v>
      </c>
      <c r="B72" s="268" t="str">
        <f>+'Dramakan hosqer'!B78</f>
        <v>հիմնական միջոցի</v>
      </c>
      <c r="C72" s="264"/>
      <c r="D72" s="265">
        <f>+'Dramakan hosqer'!F78</f>
        <v>0</v>
      </c>
      <c r="E72" s="265">
        <f t="shared" si="4"/>
        <v>0</v>
      </c>
      <c r="F72" s="264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18" hidden="1" customHeight="1">
      <c r="A73" s="72">
        <v>2.2999999999999998</v>
      </c>
      <c r="B73" s="268" t="str">
        <f>+'Dramakan hosqer'!B79</f>
        <v>նախագծանախահաշվային փաստաթղթերի գծով</v>
      </c>
      <c r="C73" s="264"/>
      <c r="D73" s="265">
        <f>+'Dramakan hosqer'!F79</f>
        <v>0</v>
      </c>
      <c r="E73" s="265">
        <f t="shared" si="4"/>
        <v>0</v>
      </c>
      <c r="F73" s="264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38.25" customHeight="1">
      <c r="A74" s="158" t="s">
        <v>56</v>
      </c>
      <c r="B74" s="14" t="s">
        <v>152</v>
      </c>
      <c r="C74" s="267">
        <f>SUM(C75:C76)</f>
        <v>2342.4</v>
      </c>
      <c r="D74" s="267">
        <f>SUM(D75:D76)</f>
        <v>1596.6</v>
      </c>
      <c r="E74" s="267">
        <f t="shared" si="4"/>
        <v>-745.80000000000018</v>
      </c>
      <c r="F74" s="255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18" customHeight="1">
      <c r="A75" s="72">
        <v>1</v>
      </c>
      <c r="B75" s="359" t="str">
        <f>+'Dramakan hosqer'!B81</f>
        <v>Սննդի գծով</v>
      </c>
      <c r="C75" s="264">
        <v>2342.4</v>
      </c>
      <c r="D75" s="265">
        <f>+'Dramakan hosqer'!F81</f>
        <v>1596.6</v>
      </c>
      <c r="E75" s="264">
        <f>D75-C75</f>
        <v>-745.80000000000018</v>
      </c>
      <c r="F75" s="264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392" customFormat="1" ht="18" hidden="1" customHeight="1">
      <c r="A76" s="72">
        <v>2</v>
      </c>
      <c r="B76" s="359">
        <f>+'Dramakan hosqer'!B82</f>
        <v>0</v>
      </c>
      <c r="C76" s="264"/>
      <c r="D76" s="264">
        <f>+'Dramakan hosqer'!F82</f>
        <v>0</v>
      </c>
      <c r="E76" s="264">
        <f>D76-C76</f>
        <v>0</v>
      </c>
      <c r="F76" s="264"/>
      <c r="G76" s="106"/>
      <c r="H76" s="105"/>
      <c r="I76" s="105"/>
      <c r="J76" s="105"/>
      <c r="K76" s="105"/>
      <c r="L76" s="105"/>
      <c r="M76" s="105"/>
      <c r="N76" s="100"/>
      <c r="O76" s="100"/>
      <c r="P76" s="100"/>
      <c r="Q76" s="100"/>
      <c r="R76" s="100"/>
      <c r="S76" s="100"/>
      <c r="T76" s="100"/>
    </row>
    <row r="77" spans="1:20" s="37" customFormat="1" ht="43.5" customHeight="1">
      <c r="A77" s="13" t="s">
        <v>38</v>
      </c>
      <c r="B77" s="14" t="s">
        <v>39</v>
      </c>
      <c r="C77" s="267">
        <f>C6+C7-C18</f>
        <v>4672.4699999999866</v>
      </c>
      <c r="D77" s="267">
        <f>D6+D7-D18</f>
        <v>-1.0000000023865141E-2</v>
      </c>
      <c r="E77" s="267">
        <f t="shared" si="4"/>
        <v>-4672.4800000000105</v>
      </c>
      <c r="F77" s="255"/>
      <c r="G77" s="135"/>
      <c r="H77" s="122"/>
      <c r="I77" s="122"/>
      <c r="J77" s="122"/>
      <c r="K77" s="122"/>
      <c r="L77" s="122"/>
      <c r="M77" s="122"/>
      <c r="N77" s="128"/>
      <c r="O77" s="128"/>
      <c r="P77" s="128"/>
      <c r="Q77" s="128"/>
      <c r="R77" s="128"/>
      <c r="S77" s="128"/>
      <c r="T77" s="128"/>
    </row>
    <row r="78" spans="1:20" s="20" customFormat="1" ht="46.5" hidden="1" customHeight="1">
      <c r="A78" s="36"/>
      <c r="B78" s="405"/>
      <c r="C78" s="36"/>
      <c r="D78" s="36"/>
      <c r="E78" s="36"/>
      <c r="F78" s="3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s="20" customFormat="1" ht="25.5" customHeight="1">
      <c r="B79" s="427" t="s">
        <v>2</v>
      </c>
      <c r="C79" s="435"/>
      <c r="D79" s="594" t="str">
        <f>+'Ekamut-caxs'!D68</f>
        <v>Նելլի Ոսկանյան</v>
      </c>
      <c r="E79" s="591"/>
      <c r="F79" s="303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ht="13.5" customHeight="1">
      <c r="A80" s="20"/>
      <c r="B80" s="436" t="s">
        <v>4</v>
      </c>
      <c r="C80" s="437"/>
      <c r="D80" s="593" t="s">
        <v>92</v>
      </c>
      <c r="E80" s="593"/>
      <c r="F80" s="306"/>
    </row>
    <row r="81" spans="1:20" s="17" customFormat="1" ht="22.5" customHeight="1">
      <c r="A81" s="18"/>
      <c r="B81" s="438" t="s">
        <v>6</v>
      </c>
      <c r="C81" s="435"/>
      <c r="D81" s="591" t="str">
        <f>+'Ekamut-caxs'!D70</f>
        <v>Գայանե Դերտլյան</v>
      </c>
      <c r="E81" s="591"/>
      <c r="F81" s="303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 ht="12" customHeight="1">
      <c r="A82" s="18"/>
      <c r="B82" s="439"/>
      <c r="C82" s="435"/>
      <c r="D82" s="593" t="s">
        <v>92</v>
      </c>
      <c r="E82" s="593"/>
      <c r="F82" s="306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A83" s="18"/>
      <c r="B83" s="409" t="s">
        <v>1</v>
      </c>
      <c r="C83" s="18"/>
      <c r="D83" s="18"/>
      <c r="E83" s="18"/>
      <c r="F83" s="18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6" workbookViewId="0">
      <selection activeCell="B71" sqref="B71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3" customFormat="1" ht="22.5" customHeight="1">
      <c r="A1" s="595" t="s">
        <v>67</v>
      </c>
      <c r="B1" s="595"/>
      <c r="C1" s="595"/>
      <c r="D1" s="595"/>
      <c r="E1" s="595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spans="1:22" s="204" customFormat="1" ht="26.25" customHeight="1">
      <c r="A2" s="596" t="str">
        <f>+'Ekamut-caxs'!A7:D7</f>
        <v xml:space="preserve">«Երևանի Փոքրիկ Երկիր հ․91 մսուր-մանկապարտեզ» ՀՈԱԿ-ի </v>
      </c>
      <c r="B2" s="597"/>
      <c r="C2" s="597"/>
      <c r="D2" s="597"/>
      <c r="E2" s="59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4" customFormat="1" ht="24" customHeight="1">
      <c r="A3" s="598" t="s">
        <v>156</v>
      </c>
      <c r="B3" s="598"/>
      <c r="C3" s="598"/>
      <c r="D3" s="598"/>
      <c r="E3" s="59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8" customFormat="1" ht="16.5" customHeight="1">
      <c r="A4" s="599" t="s">
        <v>245</v>
      </c>
      <c r="B4" s="599"/>
      <c r="C4" s="599"/>
      <c r="D4" s="599"/>
      <c r="E4" s="599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8.75" customHeight="1">
      <c r="A5" s="209"/>
      <c r="B5" s="210"/>
      <c r="C5" s="210"/>
      <c r="D5" s="211"/>
      <c r="E5" s="211" t="s">
        <v>147</v>
      </c>
    </row>
    <row r="6" spans="1:22" s="216" customFormat="1" ht="44.25" customHeight="1">
      <c r="A6" s="212" t="s">
        <v>3</v>
      </c>
      <c r="B6" s="213" t="s">
        <v>157</v>
      </c>
      <c r="C6" s="212" t="s">
        <v>158</v>
      </c>
      <c r="D6" s="212" t="s">
        <v>159</v>
      </c>
      <c r="E6" s="214" t="s">
        <v>160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38" customFormat="1" ht="21.75" customHeight="1">
      <c r="A7" s="600" t="s">
        <v>161</v>
      </c>
      <c r="B7" s="601"/>
      <c r="C7" s="601"/>
      <c r="D7" s="243"/>
      <c r="E7" s="24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7">
        <v>1</v>
      </c>
      <c r="B8" s="218" t="s">
        <v>162</v>
      </c>
      <c r="C8" s="217"/>
      <c r="D8" s="219">
        <f>SUM(D9:D29)</f>
        <v>95.1</v>
      </c>
      <c r="E8" s="22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221">
        <v>1.1000000000000001</v>
      </c>
      <c r="B9" s="222" t="s">
        <v>163</v>
      </c>
      <c r="C9" s="221" t="s">
        <v>164</v>
      </c>
      <c r="D9" s="30"/>
      <c r="E9" s="30"/>
    </row>
    <row r="10" spans="1:22" ht="27" hidden="1" customHeight="1">
      <c r="A10" s="221">
        <v>1.2</v>
      </c>
      <c r="B10" s="222" t="s">
        <v>165</v>
      </c>
      <c r="C10" s="221" t="s">
        <v>166</v>
      </c>
      <c r="D10" s="30"/>
      <c r="E10" s="30"/>
    </row>
    <row r="11" spans="1:22" ht="27" hidden="1" customHeight="1">
      <c r="A11" s="221">
        <v>1.3</v>
      </c>
      <c r="B11" s="222" t="s">
        <v>167</v>
      </c>
      <c r="C11" s="221" t="s">
        <v>168</v>
      </c>
      <c r="D11" s="30"/>
      <c r="E11" s="30"/>
    </row>
    <row r="12" spans="1:22" ht="27" hidden="1" customHeight="1">
      <c r="A12" s="221">
        <v>1.4</v>
      </c>
      <c r="B12" s="223" t="s">
        <v>169</v>
      </c>
      <c r="C12" s="224" t="s">
        <v>170</v>
      </c>
      <c r="D12" s="30"/>
      <c r="E12" s="30"/>
    </row>
    <row r="13" spans="1:22" ht="27" hidden="1" customHeight="1">
      <c r="A13" s="221">
        <v>1.5</v>
      </c>
      <c r="B13" s="223"/>
      <c r="C13" s="221" t="s">
        <v>171</v>
      </c>
      <c r="D13" s="30"/>
      <c r="E13" s="30"/>
    </row>
    <row r="14" spans="1:22" ht="18" hidden="1" customHeight="1">
      <c r="A14" s="221">
        <v>1.6</v>
      </c>
      <c r="B14" s="222" t="s">
        <v>206</v>
      </c>
      <c r="C14" s="221" t="s">
        <v>172</v>
      </c>
      <c r="D14" s="30"/>
      <c r="E14" s="30"/>
    </row>
    <row r="15" spans="1:22" ht="33.75" hidden="1" customHeight="1">
      <c r="A15" s="221">
        <v>1.7</v>
      </c>
      <c r="B15" s="223"/>
      <c r="C15" s="221" t="s">
        <v>195</v>
      </c>
      <c r="D15" s="30"/>
      <c r="E15" s="30"/>
    </row>
    <row r="16" spans="1:22" ht="22.5" customHeight="1">
      <c r="A16" s="221">
        <v>1.1000000000000001</v>
      </c>
      <c r="B16" s="223"/>
      <c r="C16" s="225" t="s">
        <v>194</v>
      </c>
      <c r="D16" s="30">
        <v>13</v>
      </c>
      <c r="E16" s="30"/>
    </row>
    <row r="17" spans="1:22" ht="18" customHeight="1">
      <c r="A17" s="221">
        <v>1.2</v>
      </c>
      <c r="B17" s="223"/>
      <c r="C17" s="225" t="s">
        <v>262</v>
      </c>
      <c r="D17" s="30">
        <v>82.1</v>
      </c>
      <c r="E17" s="30"/>
    </row>
    <row r="18" spans="1:22" ht="18" hidden="1" customHeight="1">
      <c r="A18" s="226">
        <v>2</v>
      </c>
      <c r="B18" s="223"/>
      <c r="C18" s="225"/>
      <c r="D18" s="30"/>
      <c r="E18" s="30"/>
    </row>
    <row r="19" spans="1:22" ht="18" hidden="1" customHeight="1">
      <c r="A19" s="221">
        <v>2.1</v>
      </c>
      <c r="B19" s="223"/>
      <c r="C19" s="225"/>
      <c r="D19" s="30"/>
      <c r="E19" s="30"/>
    </row>
    <row r="20" spans="1:22" ht="18" hidden="1" customHeight="1">
      <c r="A20" s="221">
        <v>2.2000000000000002</v>
      </c>
      <c r="B20" s="223"/>
      <c r="C20" s="225"/>
      <c r="D20" s="30"/>
      <c r="E20" s="30"/>
    </row>
    <row r="21" spans="1:22" ht="18" hidden="1" customHeight="1">
      <c r="A21" s="221">
        <v>2.2999999999999998</v>
      </c>
      <c r="B21" s="223"/>
      <c r="C21" s="225"/>
      <c r="D21" s="30"/>
      <c r="E21" s="30"/>
    </row>
    <row r="22" spans="1:22" ht="27.75" hidden="1" customHeight="1">
      <c r="A22" s="221">
        <v>2.4</v>
      </c>
      <c r="B22" s="223"/>
      <c r="C22" s="225"/>
      <c r="D22" s="30"/>
      <c r="E22" s="30"/>
    </row>
    <row r="23" spans="1:22" ht="27.75" hidden="1" customHeight="1">
      <c r="A23" s="221">
        <v>2.5</v>
      </c>
      <c r="B23" s="223" t="s">
        <v>173</v>
      </c>
      <c r="C23" s="221" t="s">
        <v>36</v>
      </c>
      <c r="D23" s="30"/>
      <c r="E23" s="30"/>
    </row>
    <row r="24" spans="1:22" ht="27.75" hidden="1" customHeight="1">
      <c r="A24" s="221">
        <v>2.6</v>
      </c>
      <c r="B24" s="223" t="s">
        <v>173</v>
      </c>
      <c r="C24" s="221" t="s">
        <v>48</v>
      </c>
      <c r="D24" s="30"/>
      <c r="E24" s="30"/>
    </row>
    <row r="25" spans="1:22" ht="27.75" hidden="1" customHeight="1">
      <c r="A25" s="221">
        <v>2.7</v>
      </c>
      <c r="B25" s="223" t="s">
        <v>173</v>
      </c>
      <c r="C25" s="221" t="s">
        <v>174</v>
      </c>
      <c r="D25" s="30"/>
      <c r="E25" s="30"/>
    </row>
    <row r="26" spans="1:22" ht="27.75" hidden="1" customHeight="1">
      <c r="A26" s="221">
        <v>2.8</v>
      </c>
      <c r="B26" s="223" t="s">
        <v>173</v>
      </c>
      <c r="C26" s="221" t="s">
        <v>175</v>
      </c>
      <c r="D26" s="30"/>
      <c r="E26" s="30"/>
    </row>
    <row r="27" spans="1:22" ht="27" hidden="1" customHeight="1">
      <c r="A27" s="221">
        <v>2.9</v>
      </c>
      <c r="B27" s="222" t="s">
        <v>176</v>
      </c>
      <c r="C27" s="221" t="s">
        <v>177</v>
      </c>
      <c r="D27" s="30"/>
      <c r="E27" s="30"/>
    </row>
    <row r="28" spans="1:22" ht="26.25" hidden="1" customHeight="1">
      <c r="A28" s="227">
        <v>2.1</v>
      </c>
      <c r="B28" s="223" t="s">
        <v>178</v>
      </c>
      <c r="C28" s="221" t="s">
        <v>179</v>
      </c>
      <c r="D28" s="30"/>
      <c r="E28" s="30"/>
    </row>
    <row r="29" spans="1:22" ht="26.25" hidden="1" customHeight="1">
      <c r="A29" s="227">
        <v>2.11</v>
      </c>
      <c r="B29" s="223"/>
      <c r="C29" s="225" t="s">
        <v>180</v>
      </c>
      <c r="D29" s="30"/>
      <c r="E29" s="30"/>
    </row>
    <row r="30" spans="1:22" s="229" customFormat="1" ht="34.5" hidden="1" customHeight="1">
      <c r="A30" s="217">
        <v>2</v>
      </c>
      <c r="B30" s="228" t="s">
        <v>181</v>
      </c>
      <c r="C30" s="217"/>
      <c r="D30" s="219">
        <f>SUM(D31:D33)</f>
        <v>0</v>
      </c>
      <c r="E30" s="220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1">
        <v>2.1</v>
      </c>
      <c r="B31" s="223"/>
      <c r="C31" s="221" t="s">
        <v>182</v>
      </c>
      <c r="D31" s="30"/>
      <c r="E31" s="30"/>
    </row>
    <row r="32" spans="1:22" ht="21" hidden="1" customHeight="1">
      <c r="A32" s="221">
        <v>2.2000000000000002</v>
      </c>
      <c r="B32" s="223" t="s">
        <v>183</v>
      </c>
      <c r="C32" s="221" t="s">
        <v>184</v>
      </c>
      <c r="D32" s="30"/>
      <c r="E32" s="30"/>
    </row>
    <row r="33" spans="1:22" ht="26.25" hidden="1" customHeight="1">
      <c r="A33" s="221">
        <v>2.2999999999999998</v>
      </c>
      <c r="B33" s="223" t="s">
        <v>183</v>
      </c>
      <c r="C33" s="221" t="s">
        <v>185</v>
      </c>
      <c r="D33" s="30"/>
      <c r="E33" s="230"/>
    </row>
    <row r="34" spans="1:22" s="235" customFormat="1" ht="21.75" customHeight="1">
      <c r="A34" s="63"/>
      <c r="B34" s="231" t="s">
        <v>69</v>
      </c>
      <c r="C34" s="232"/>
      <c r="D34" s="233">
        <f>D8+D30</f>
        <v>95.1</v>
      </c>
      <c r="E34" s="234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</row>
    <row r="35" spans="1:22" s="204" customFormat="1" ht="21" customHeight="1">
      <c r="A35" s="600" t="s">
        <v>186</v>
      </c>
      <c r="B35" s="601"/>
      <c r="C35" s="601"/>
      <c r="D35" s="243"/>
      <c r="E35" s="24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1">
        <v>1.1000000000000001</v>
      </c>
      <c r="B36" s="222" t="s">
        <v>163</v>
      </c>
      <c r="C36" s="221" t="s">
        <v>164</v>
      </c>
      <c r="D36" s="288">
        <v>782.3</v>
      </c>
      <c r="E36" s="30"/>
    </row>
    <row r="37" spans="1:22" ht="21" customHeight="1">
      <c r="A37" s="221">
        <v>1.2</v>
      </c>
      <c r="B37" s="561" t="s">
        <v>165</v>
      </c>
      <c r="C37" s="221" t="s">
        <v>166</v>
      </c>
      <c r="D37" s="288">
        <v>208.3</v>
      </c>
      <c r="E37" s="30"/>
    </row>
    <row r="38" spans="1:22" ht="21" customHeight="1">
      <c r="A38" s="221">
        <v>1.3</v>
      </c>
      <c r="B38" s="222" t="s">
        <v>167</v>
      </c>
      <c r="C38" s="221" t="s">
        <v>168</v>
      </c>
      <c r="D38" s="30">
        <v>65.8</v>
      </c>
      <c r="E38" s="30"/>
    </row>
    <row r="39" spans="1:22" ht="21" hidden="1" customHeight="1">
      <c r="A39" s="221">
        <v>1.4</v>
      </c>
      <c r="B39" s="223" t="s">
        <v>169</v>
      </c>
      <c r="C39" s="224" t="s">
        <v>170</v>
      </c>
      <c r="D39" s="30"/>
      <c r="E39" s="30"/>
    </row>
    <row r="40" spans="1:22" ht="21" hidden="1" customHeight="1">
      <c r="A40" s="221">
        <v>1.5</v>
      </c>
      <c r="B40" s="223"/>
      <c r="C40" s="221" t="s">
        <v>171</v>
      </c>
      <c r="D40" s="30"/>
      <c r="E40" s="30"/>
    </row>
    <row r="41" spans="1:22" ht="20.25" hidden="1" customHeight="1">
      <c r="A41" s="221">
        <v>1.6</v>
      </c>
      <c r="B41" s="222" t="s">
        <v>206</v>
      </c>
      <c r="C41" s="221" t="s">
        <v>172</v>
      </c>
      <c r="D41" s="30"/>
      <c r="E41" s="30"/>
    </row>
    <row r="42" spans="1:22" ht="33.75" customHeight="1">
      <c r="A42" s="221">
        <v>1.4</v>
      </c>
      <c r="B42" s="223"/>
      <c r="C42" s="221" t="s">
        <v>195</v>
      </c>
      <c r="D42" s="30">
        <v>36.5</v>
      </c>
      <c r="E42" s="30"/>
    </row>
    <row r="43" spans="1:22" ht="23.25" customHeight="1">
      <c r="A43" s="221">
        <v>1.5</v>
      </c>
      <c r="B43" s="223"/>
      <c r="C43" s="225" t="s">
        <v>194</v>
      </c>
      <c r="D43" s="30">
        <v>1283</v>
      </c>
      <c r="E43" s="30"/>
    </row>
    <row r="44" spans="1:22" ht="23.25" hidden="1" customHeight="1">
      <c r="A44" s="221">
        <v>1.9</v>
      </c>
      <c r="B44" s="223"/>
      <c r="C44" s="225"/>
      <c r="D44" s="30"/>
      <c r="E44" s="30"/>
    </row>
    <row r="45" spans="1:22" ht="23.25" hidden="1" customHeight="1">
      <c r="A45" s="226">
        <v>2</v>
      </c>
      <c r="B45" s="223"/>
      <c r="C45" s="225"/>
      <c r="D45" s="30"/>
      <c r="E45" s="30"/>
    </row>
    <row r="46" spans="1:22" ht="23.25" hidden="1" customHeight="1">
      <c r="A46" s="221">
        <v>2.1</v>
      </c>
      <c r="B46" s="223"/>
      <c r="C46" s="225"/>
      <c r="D46" s="30"/>
      <c r="E46" s="30"/>
    </row>
    <row r="47" spans="1:22" ht="21" hidden="1" customHeight="1">
      <c r="A47" s="221">
        <v>2.2000000000000002</v>
      </c>
      <c r="B47" s="223" t="s">
        <v>173</v>
      </c>
      <c r="C47" s="221" t="s">
        <v>36</v>
      </c>
      <c r="D47" s="30"/>
      <c r="E47" s="30"/>
    </row>
    <row r="48" spans="1:22" ht="21" hidden="1" customHeight="1">
      <c r="A48" s="221">
        <v>2.2999999999999998</v>
      </c>
      <c r="B48" s="223" t="s">
        <v>173</v>
      </c>
      <c r="C48" s="221" t="s">
        <v>48</v>
      </c>
      <c r="D48" s="30"/>
      <c r="E48" s="30"/>
    </row>
    <row r="49" spans="1:22" ht="21" hidden="1" customHeight="1">
      <c r="A49" s="221">
        <v>2.4</v>
      </c>
      <c r="B49" s="223" t="s">
        <v>173</v>
      </c>
      <c r="C49" s="221" t="s">
        <v>174</v>
      </c>
      <c r="D49" s="30"/>
      <c r="E49" s="30"/>
    </row>
    <row r="50" spans="1:22" ht="24" hidden="1" customHeight="1">
      <c r="A50" s="221">
        <v>2.5</v>
      </c>
      <c r="B50" s="223" t="s">
        <v>173</v>
      </c>
      <c r="C50" s="221" t="s">
        <v>175</v>
      </c>
      <c r="D50" s="30"/>
      <c r="E50" s="30"/>
    </row>
    <row r="51" spans="1:22" ht="24" hidden="1" customHeight="1">
      <c r="A51" s="221">
        <v>2.6</v>
      </c>
      <c r="B51" s="222" t="s">
        <v>176</v>
      </c>
      <c r="C51" s="221" t="s">
        <v>177</v>
      </c>
      <c r="D51" s="30"/>
      <c r="E51" s="30"/>
    </row>
    <row r="52" spans="1:22" ht="24" hidden="1" customHeight="1">
      <c r="A52" s="221">
        <v>2.7</v>
      </c>
      <c r="B52" s="223" t="s">
        <v>178</v>
      </c>
      <c r="C52" s="221" t="s">
        <v>179</v>
      </c>
      <c r="D52" s="30"/>
      <c r="E52" s="30"/>
    </row>
    <row r="53" spans="1:22" ht="24" hidden="1" customHeight="1">
      <c r="A53" s="221">
        <v>2.8</v>
      </c>
      <c r="B53" s="223"/>
      <c r="C53" s="225" t="s">
        <v>180</v>
      </c>
      <c r="D53" s="30"/>
      <c r="E53" s="30"/>
    </row>
    <row r="54" spans="1:22" s="210" customFormat="1" ht="33" customHeight="1">
      <c r="A54" s="221"/>
      <c r="B54" s="218" t="s">
        <v>187</v>
      </c>
      <c r="C54" s="29"/>
      <c r="D54" s="219">
        <f>SUM(D55:D58)</f>
        <v>4275</v>
      </c>
      <c r="E54" s="30"/>
      <c r="F54" s="300">
        <f>SUM(D36:D53)</f>
        <v>2375.8999999999996</v>
      </c>
      <c r="G54" s="300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0" customFormat="1" ht="33" customHeight="1">
      <c r="A55" s="221">
        <v>1.1000000000000001</v>
      </c>
      <c r="B55" s="257"/>
      <c r="C55" s="258" t="s">
        <v>193</v>
      </c>
      <c r="D55" s="289">
        <v>4157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1">
        <v>1.2</v>
      </c>
      <c r="B56" s="236"/>
      <c r="C56" s="221" t="s">
        <v>182</v>
      </c>
      <c r="D56" s="30">
        <v>118</v>
      </c>
      <c r="E56" s="221"/>
    </row>
    <row r="57" spans="1:22" ht="24.75" hidden="1" customHeight="1">
      <c r="A57" s="221">
        <v>1.3</v>
      </c>
      <c r="B57" s="223" t="s">
        <v>178</v>
      </c>
      <c r="C57" s="221" t="s">
        <v>184</v>
      </c>
      <c r="D57" s="30"/>
      <c r="E57" s="30"/>
    </row>
    <row r="58" spans="1:22" ht="24.75" hidden="1" customHeight="1">
      <c r="A58" s="221">
        <v>1.4</v>
      </c>
      <c r="B58" s="223" t="s">
        <v>178</v>
      </c>
      <c r="C58" s="221" t="s">
        <v>185</v>
      </c>
      <c r="D58" s="30"/>
      <c r="E58" s="30"/>
    </row>
    <row r="59" spans="1:22" s="203" customFormat="1" ht="29.25" customHeight="1">
      <c r="A59" s="237"/>
      <c r="B59" s="231" t="s">
        <v>69</v>
      </c>
      <c r="C59" s="238"/>
      <c r="D59" s="239">
        <f>SUM(D36:D54)</f>
        <v>6650.9</v>
      </c>
      <c r="E59" s="240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</row>
    <row r="60" spans="1:22" ht="10.5" customHeight="1">
      <c r="A60" s="209"/>
      <c r="B60" s="210"/>
      <c r="C60" s="210"/>
    </row>
    <row r="61" spans="1:22" ht="30.75" customHeight="1">
      <c r="A61" s="209"/>
      <c r="B61" s="210"/>
      <c r="C61" s="241" t="s">
        <v>188</v>
      </c>
    </row>
    <row r="62" spans="1:22" ht="50.25" customHeight="1">
      <c r="A62" s="242">
        <v>1</v>
      </c>
      <c r="B62" s="243" t="s">
        <v>244</v>
      </c>
      <c r="C62" s="239">
        <v>4672.5</v>
      </c>
      <c r="D62" s="602" t="s">
        <v>189</v>
      </c>
      <c r="E62" s="603"/>
    </row>
    <row r="63" spans="1:22" ht="36.75" hidden="1" customHeight="1">
      <c r="A63" s="209"/>
      <c r="B63" s="210"/>
      <c r="C63" s="210"/>
    </row>
    <row r="64" spans="1:22" s="175" customFormat="1" ht="25.5" customHeight="1">
      <c r="A64" s="244"/>
      <c r="B64" s="440" t="s">
        <v>2</v>
      </c>
      <c r="C64" s="441"/>
      <c r="D64" s="604" t="str">
        <f>+'Ekamut-caxs'!D68</f>
        <v>Նելլի Ոսկանյան</v>
      </c>
      <c r="E64" s="60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4"/>
      <c r="B65" s="442"/>
      <c r="C65" s="443"/>
      <c r="D65" s="605" t="s">
        <v>92</v>
      </c>
      <c r="E65" s="60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4"/>
      <c r="B66" s="440" t="s">
        <v>6</v>
      </c>
      <c r="C66" s="441"/>
      <c r="D66" s="604" t="str">
        <f>+'Ekamut-caxs'!D70</f>
        <v>Գայանե Դերտլյան</v>
      </c>
      <c r="E66" s="60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4"/>
      <c r="B67" s="245"/>
      <c r="C67" s="244" t="s">
        <v>1</v>
      </c>
      <c r="D67" s="606" t="s">
        <v>92</v>
      </c>
      <c r="E67" s="60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6" customFormat="1" ht="36" customHeight="1"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B71" sqref="B71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09" t="s">
        <v>67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</row>
    <row r="2" spans="1:15" s="19" customFormat="1" ht="25.5" customHeight="1">
      <c r="A2" s="583" t="str">
        <f>+'Ekamut-caxs'!A7</f>
        <v xml:space="preserve">«Երևանի Փոքրիկ Երկիր հ․91 մսուր-մանկապարտեզ» ՀՈԱԿ-ի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</row>
    <row r="3" spans="1:15" ht="25.5" customHeight="1">
      <c r="A3" s="613" t="s">
        <v>243</v>
      </c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383"/>
      <c r="N3" s="383"/>
      <c r="O3" s="383"/>
    </row>
    <row r="4" spans="1:15" ht="21" customHeight="1">
      <c r="L4" s="421" t="s">
        <v>0</v>
      </c>
    </row>
    <row r="5" spans="1:15" ht="23.45" customHeight="1">
      <c r="A5" s="612" t="s">
        <v>153</v>
      </c>
      <c r="B5" s="612" t="s">
        <v>68</v>
      </c>
      <c r="C5" s="610" t="s">
        <v>224</v>
      </c>
      <c r="D5" s="610"/>
      <c r="E5" s="610"/>
      <c r="F5" s="610"/>
      <c r="G5" s="610"/>
      <c r="H5" s="610"/>
      <c r="I5" s="610"/>
      <c r="J5" s="610"/>
      <c r="K5" s="610"/>
      <c r="L5" s="611" t="s">
        <v>155</v>
      </c>
    </row>
    <row r="6" spans="1:15" ht="79.5" customHeight="1">
      <c r="A6" s="612"/>
      <c r="B6" s="612"/>
      <c r="C6" s="363" t="s">
        <v>217</v>
      </c>
      <c r="D6" s="363" t="s">
        <v>226</v>
      </c>
      <c r="E6" s="363" t="s">
        <v>227</v>
      </c>
      <c r="F6" s="307" t="s">
        <v>154</v>
      </c>
      <c r="G6" s="307" t="s">
        <v>203</v>
      </c>
      <c r="H6" s="307" t="s">
        <v>202</v>
      </c>
      <c r="I6" s="307" t="s">
        <v>117</v>
      </c>
      <c r="J6" s="307" t="s">
        <v>191</v>
      </c>
      <c r="K6" s="26" t="s">
        <v>258</v>
      </c>
      <c r="L6" s="611"/>
    </row>
    <row r="7" spans="1:15" ht="27.75" customHeight="1">
      <c r="A7" s="307">
        <v>1</v>
      </c>
      <c r="B7" s="368" t="s">
        <v>204</v>
      </c>
      <c r="C7" s="369">
        <f>(5778.375-313.2)*12</f>
        <v>65582.100000000006</v>
      </c>
      <c r="D7" s="369">
        <f>313.2*5</f>
        <v>1566</v>
      </c>
      <c r="E7" s="369">
        <v>326.2</v>
      </c>
      <c r="F7" s="369">
        <v>747.1</v>
      </c>
      <c r="G7" s="369">
        <v>3041.7</v>
      </c>
      <c r="H7" s="369">
        <v>0</v>
      </c>
      <c r="I7" s="369">
        <v>4945.1000000000004</v>
      </c>
      <c r="J7" s="369">
        <f>14*24</f>
        <v>336</v>
      </c>
      <c r="K7" s="369"/>
      <c r="L7" s="370">
        <f>ROUND(SUM(C7:K7),1)</f>
        <v>76544.2</v>
      </c>
    </row>
    <row r="8" spans="1:15" ht="35.25" customHeight="1">
      <c r="A8" s="307">
        <v>2</v>
      </c>
      <c r="B8" s="420" t="s">
        <v>89</v>
      </c>
      <c r="C8" s="369">
        <f>15*3*12</f>
        <v>540</v>
      </c>
      <c r="D8" s="308" t="s">
        <v>196</v>
      </c>
      <c r="E8" s="308" t="s">
        <v>196</v>
      </c>
      <c r="F8" s="308" t="s">
        <v>196</v>
      </c>
      <c r="G8" s="308" t="s">
        <v>196</v>
      </c>
      <c r="H8" s="308" t="s">
        <v>196</v>
      </c>
      <c r="I8" s="308" t="s">
        <v>196</v>
      </c>
      <c r="J8" s="308" t="s">
        <v>196</v>
      </c>
      <c r="K8" s="308" t="s">
        <v>196</v>
      </c>
      <c r="L8" s="370">
        <f>ROUND(SUM(C8:K8),1)</f>
        <v>540</v>
      </c>
    </row>
    <row r="9" spans="1:15" s="309" customFormat="1" ht="20.25">
      <c r="A9" s="371"/>
      <c r="B9" s="372" t="s">
        <v>69</v>
      </c>
      <c r="C9" s="369" t="s">
        <v>196</v>
      </c>
      <c r="D9" s="308" t="s">
        <v>196</v>
      </c>
      <c r="E9" s="308" t="s">
        <v>196</v>
      </c>
      <c r="F9" s="308" t="s">
        <v>196</v>
      </c>
      <c r="G9" s="308" t="s">
        <v>196</v>
      </c>
      <c r="H9" s="308" t="s">
        <v>196</v>
      </c>
      <c r="I9" s="308" t="s">
        <v>196</v>
      </c>
      <c r="J9" s="308" t="s">
        <v>196</v>
      </c>
      <c r="K9" s="308" t="s">
        <v>196</v>
      </c>
      <c r="L9" s="373">
        <f>ROUND(SUM(L7:L8),1)</f>
        <v>77084.2</v>
      </c>
    </row>
    <row r="10" spans="1:15" s="309" customFormat="1" ht="20.25">
      <c r="A10" s="310"/>
      <c r="B10" s="311">
        <f>5778.375-313.2</f>
        <v>5465.1750000000002</v>
      </c>
      <c r="C10" s="312">
        <f>+B10*12</f>
        <v>65582.100000000006</v>
      </c>
      <c r="D10" s="313"/>
      <c r="E10" s="313"/>
      <c r="F10" s="313"/>
      <c r="G10" s="314"/>
      <c r="H10" s="314"/>
      <c r="I10" s="315"/>
      <c r="J10" s="314"/>
      <c r="K10" s="313"/>
      <c r="L10" s="316"/>
      <c r="M10" s="311"/>
    </row>
    <row r="11" spans="1:15" s="317" customFormat="1" ht="17.25">
      <c r="B11" s="318">
        <v>5778375</v>
      </c>
      <c r="C11" s="319">
        <f>+B11*12</f>
        <v>69340500</v>
      </c>
      <c r="D11" s="320"/>
      <c r="E11" s="320"/>
      <c r="F11" s="321"/>
      <c r="G11" s="156">
        <v>2666.2000000000003</v>
      </c>
      <c r="H11" s="156"/>
      <c r="I11" s="319"/>
      <c r="J11" s="616"/>
      <c r="K11" s="616"/>
      <c r="L11" s="322"/>
    </row>
    <row r="12" spans="1:15" s="310" customFormat="1" ht="57" customHeight="1">
      <c r="B12" s="607" t="s">
        <v>221</v>
      </c>
      <c r="C12" s="608"/>
      <c r="F12" s="319"/>
      <c r="G12" s="319"/>
      <c r="H12" s="607" t="s">
        <v>222</v>
      </c>
      <c r="I12" s="608"/>
      <c r="J12" s="319"/>
      <c r="K12" s="319">
        <v>1350</v>
      </c>
      <c r="L12" s="319"/>
    </row>
    <row r="13" spans="1:15" s="310" customFormat="1" ht="40.5" customHeight="1">
      <c r="B13" s="380" t="s">
        <v>192</v>
      </c>
      <c r="C13" s="381" t="s">
        <v>228</v>
      </c>
      <c r="F13" s="323"/>
      <c r="G13" s="323"/>
      <c r="H13" s="380" t="s">
        <v>192</v>
      </c>
      <c r="I13" s="381" t="s">
        <v>230</v>
      </c>
      <c r="J13" s="323"/>
      <c r="K13" s="323"/>
      <c r="L13" s="324"/>
    </row>
    <row r="14" spans="1:15" s="325" customFormat="1" ht="29.25" customHeight="1">
      <c r="B14" s="416">
        <v>104400</v>
      </c>
      <c r="C14" s="417">
        <v>326.2</v>
      </c>
      <c r="D14" s="418"/>
      <c r="G14" s="382"/>
      <c r="H14" s="416">
        <v>104400</v>
      </c>
      <c r="I14" s="419">
        <v>747.1</v>
      </c>
      <c r="J14" s="326"/>
      <c r="K14" s="326"/>
      <c r="L14" s="327"/>
    </row>
    <row r="15" spans="1:15" s="25" customFormat="1" ht="24" customHeight="1">
      <c r="C15" s="328"/>
      <c r="D15" s="329"/>
      <c r="E15" s="329"/>
      <c r="F15" s="329"/>
      <c r="G15" s="314"/>
      <c r="H15" s="314"/>
      <c r="I15" s="330"/>
      <c r="J15" s="326"/>
      <c r="K15" s="326"/>
      <c r="L15" s="331"/>
    </row>
    <row r="16" spans="1:15" s="25" customFormat="1" ht="19.5" customHeight="1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</row>
    <row r="17" spans="1:12" s="334" customFormat="1" ht="24" customHeight="1">
      <c r="A17" s="333"/>
      <c r="B17" s="444" t="s">
        <v>2</v>
      </c>
      <c r="C17" s="445"/>
      <c r="D17" s="446"/>
      <c r="E17" s="447"/>
      <c r="F17" s="447"/>
      <c r="G17" s="617" t="str">
        <f>+'Ekamut-caxs'!D68</f>
        <v>Նելլի Ոսկանյան</v>
      </c>
      <c r="H17" s="617"/>
      <c r="I17" s="617"/>
      <c r="J17" s="335"/>
      <c r="K17" s="333"/>
      <c r="L17" s="333"/>
    </row>
    <row r="18" spans="1:12" s="336" customFormat="1" ht="17.25" customHeight="1">
      <c r="B18" s="448"/>
      <c r="C18" s="449"/>
      <c r="D18" s="560" t="s">
        <v>91</v>
      </c>
      <c r="E18" s="450"/>
      <c r="F18" s="451"/>
      <c r="G18" s="615" t="s">
        <v>92</v>
      </c>
      <c r="H18" s="615"/>
      <c r="I18" s="615"/>
      <c r="J18" s="337"/>
    </row>
    <row r="19" spans="1:12" s="334" customFormat="1" ht="24.75" customHeight="1">
      <c r="B19" s="452" t="s">
        <v>6</v>
      </c>
      <c r="C19" s="445"/>
      <c r="D19" s="453"/>
      <c r="E19" s="454"/>
      <c r="F19" s="454"/>
      <c r="G19" s="614" t="str">
        <f>+'Ekamut-caxs'!D70</f>
        <v>Գայանե Դերտլյան</v>
      </c>
      <c r="H19" s="614"/>
      <c r="I19" s="614"/>
      <c r="J19" s="338"/>
    </row>
    <row r="20" spans="1:12" s="336" customFormat="1" ht="18.75" customHeight="1">
      <c r="B20" s="449"/>
      <c r="C20" s="449"/>
      <c r="D20" s="560" t="s">
        <v>91</v>
      </c>
      <c r="E20" s="450"/>
      <c r="F20" s="451"/>
      <c r="G20" s="615" t="s">
        <v>92</v>
      </c>
      <c r="H20" s="615"/>
      <c r="I20" s="615"/>
      <c r="J20" s="337"/>
    </row>
    <row r="21" spans="1:12" s="339" customFormat="1" ht="16.5">
      <c r="C21" s="340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B71" sqref="B71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6.28515625" style="140" customWidth="1"/>
    <col min="5" max="5" width="14.85546875" style="140" customWidth="1"/>
    <col min="6" max="6" width="16.28515625" style="140" customWidth="1"/>
    <col min="7" max="7" width="14.85546875" style="140" customWidth="1"/>
    <col min="8" max="8" width="17.5703125" style="140" customWidth="1"/>
    <col min="9" max="9" width="14.85546875" style="140" customWidth="1"/>
    <col min="10" max="10" width="17.42578125" style="140" customWidth="1"/>
    <col min="11" max="14" width="14.85546875" style="140" customWidth="1"/>
    <col min="15" max="16384" width="9.140625" style="140"/>
  </cols>
  <sheetData>
    <row r="1" spans="1:14" s="139" customFormat="1" ht="18.75" customHeight="1">
      <c r="A1" s="618" t="s">
        <v>67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</row>
    <row r="2" spans="1:14" s="139" customFormat="1" ht="21.75" customHeight="1">
      <c r="A2" s="619" t="str">
        <f>+'Ekamut-caxs'!A7:D7</f>
        <v xml:space="preserve">«Երևանի Փոքրիկ Երկիր հ․91 մսուր-մանկապարտեզ» ՀՈԱԿ-ի </v>
      </c>
      <c r="B2" s="619"/>
      <c r="C2" s="619"/>
      <c r="D2" s="619"/>
      <c r="E2" s="619"/>
      <c r="F2" s="619"/>
      <c r="G2" s="619"/>
      <c r="H2" s="619"/>
      <c r="I2" s="619"/>
      <c r="J2" s="619"/>
      <c r="K2" s="619"/>
      <c r="L2" s="619"/>
      <c r="M2" s="619"/>
      <c r="N2" s="619"/>
    </row>
    <row r="3" spans="1:14" s="139" customFormat="1" ht="21" customHeight="1">
      <c r="A3" s="619" t="s">
        <v>93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</row>
    <row r="4" spans="1:14" ht="21" customHeight="1" thickBot="1"/>
    <row r="5" spans="1:14" s="144" customFormat="1" ht="24.75" customHeight="1">
      <c r="A5" s="620" t="s">
        <v>114</v>
      </c>
      <c r="B5" s="622" t="s">
        <v>94</v>
      </c>
      <c r="C5" s="624" t="s">
        <v>95</v>
      </c>
      <c r="D5" s="624"/>
      <c r="E5" s="624"/>
      <c r="F5" s="624"/>
      <c r="G5" s="624" t="s">
        <v>96</v>
      </c>
      <c r="H5" s="624"/>
      <c r="I5" s="624"/>
      <c r="J5" s="624"/>
      <c r="K5" s="624" t="s">
        <v>144</v>
      </c>
      <c r="L5" s="624"/>
      <c r="M5" s="624"/>
      <c r="N5" s="624"/>
    </row>
    <row r="6" spans="1:14" s="145" customFormat="1" ht="51" customHeight="1">
      <c r="A6" s="621"/>
      <c r="B6" s="623"/>
      <c r="C6" s="415" t="s">
        <v>238</v>
      </c>
      <c r="D6" s="415" t="s">
        <v>210</v>
      </c>
      <c r="E6" s="415" t="s">
        <v>239</v>
      </c>
      <c r="F6" s="415" t="s">
        <v>240</v>
      </c>
      <c r="G6" s="415" t="s">
        <v>241</v>
      </c>
      <c r="H6" s="415" t="s">
        <v>210</v>
      </c>
      <c r="I6" s="415" t="s">
        <v>242</v>
      </c>
      <c r="J6" s="415" t="s">
        <v>240</v>
      </c>
      <c r="K6" s="415" t="s">
        <v>238</v>
      </c>
      <c r="L6" s="415" t="s">
        <v>210</v>
      </c>
      <c r="M6" s="415" t="s">
        <v>239</v>
      </c>
      <c r="N6" s="415" t="s">
        <v>240</v>
      </c>
    </row>
    <row r="7" spans="1:14" ht="19.5" customHeight="1">
      <c r="A7" s="141">
        <v>1</v>
      </c>
      <c r="B7" s="195" t="s">
        <v>97</v>
      </c>
      <c r="C7" s="538">
        <v>6872</v>
      </c>
      <c r="D7" s="555">
        <v>955208</v>
      </c>
      <c r="E7" s="554">
        <v>6193</v>
      </c>
      <c r="F7" s="553">
        <f>+E7*143.7</f>
        <v>889934.1</v>
      </c>
      <c r="G7" s="538">
        <v>2603.2800000000002</v>
      </c>
      <c r="H7" s="555">
        <v>116263.27</v>
      </c>
      <c r="I7" s="554">
        <v>4249.8100000000004</v>
      </c>
      <c r="J7" s="552">
        <f>+I7*53.48</f>
        <v>227279.8388</v>
      </c>
      <c r="K7" s="538">
        <v>170</v>
      </c>
      <c r="L7" s="292">
        <f>+K7*200.47</f>
        <v>34079.9</v>
      </c>
      <c r="M7" s="552">
        <v>173</v>
      </c>
      <c r="N7" s="553">
        <v>35368.9</v>
      </c>
    </row>
    <row r="8" spans="1:14" ht="19.5" customHeight="1">
      <c r="A8" s="141">
        <v>2</v>
      </c>
      <c r="B8" s="195" t="s">
        <v>98</v>
      </c>
      <c r="C8" s="538">
        <v>4598</v>
      </c>
      <c r="D8" s="555">
        <v>639122</v>
      </c>
      <c r="E8" s="348">
        <f t="shared" ref="E8:E18" si="0">+C8</f>
        <v>4598</v>
      </c>
      <c r="F8" s="349">
        <f t="shared" ref="F8:F18" si="1">+E8*143.7</f>
        <v>660732.6</v>
      </c>
      <c r="G8" s="538">
        <v>644.38</v>
      </c>
      <c r="H8" s="555">
        <v>28760.74</v>
      </c>
      <c r="I8" s="348">
        <f t="shared" ref="I8:I18" si="2">+G8</f>
        <v>644.38</v>
      </c>
      <c r="J8" s="347">
        <f t="shared" ref="J8:J18" si="3">+I8*53.48</f>
        <v>34461.4424</v>
      </c>
      <c r="K8" s="538">
        <v>167</v>
      </c>
      <c r="L8" s="292">
        <f t="shared" ref="L8:L18" si="4">+K8*200.47</f>
        <v>33478.49</v>
      </c>
      <c r="M8" s="347">
        <f t="shared" ref="M8:M18" si="5">+K8</f>
        <v>167</v>
      </c>
      <c r="N8" s="349">
        <f t="shared" ref="N8:N18" si="6">+M8*200.47</f>
        <v>33478.49</v>
      </c>
    </row>
    <row r="9" spans="1:14" ht="19.5" customHeight="1">
      <c r="A9" s="141">
        <v>3</v>
      </c>
      <c r="B9" s="195" t="s">
        <v>99</v>
      </c>
      <c r="C9" s="538">
        <v>3918</v>
      </c>
      <c r="D9" s="555">
        <v>544602</v>
      </c>
      <c r="E9" s="348">
        <f t="shared" si="0"/>
        <v>3918</v>
      </c>
      <c r="F9" s="349">
        <f t="shared" si="1"/>
        <v>563016.6</v>
      </c>
      <c r="G9" s="538">
        <v>694.37</v>
      </c>
      <c r="H9" s="555">
        <v>31355.31</v>
      </c>
      <c r="I9" s="348">
        <f>+G9</f>
        <v>694.37</v>
      </c>
      <c r="J9" s="347">
        <f t="shared" si="3"/>
        <v>37134.907599999999</v>
      </c>
      <c r="K9" s="538">
        <v>159</v>
      </c>
      <c r="L9" s="292">
        <f t="shared" si="4"/>
        <v>31874.73</v>
      </c>
      <c r="M9" s="347">
        <f t="shared" si="5"/>
        <v>159</v>
      </c>
      <c r="N9" s="349">
        <f t="shared" si="6"/>
        <v>31874.73</v>
      </c>
    </row>
    <row r="10" spans="1:14" ht="19.5" customHeight="1">
      <c r="A10" s="141">
        <v>4</v>
      </c>
      <c r="B10" s="195" t="s">
        <v>100</v>
      </c>
      <c r="C10" s="538">
        <v>1223</v>
      </c>
      <c r="D10" s="555">
        <v>175745.1</v>
      </c>
      <c r="E10" s="348">
        <f t="shared" si="0"/>
        <v>1223</v>
      </c>
      <c r="F10" s="349">
        <f t="shared" si="1"/>
        <v>175745.09999999998</v>
      </c>
      <c r="G10" s="538">
        <v>1953.24</v>
      </c>
      <c r="H10" s="555">
        <v>98648.78</v>
      </c>
      <c r="I10" s="348">
        <f t="shared" si="2"/>
        <v>1953.24</v>
      </c>
      <c r="J10" s="347">
        <f t="shared" si="3"/>
        <v>104459.27519999999</v>
      </c>
      <c r="K10" s="538">
        <v>184</v>
      </c>
      <c r="L10" s="292">
        <f t="shared" si="4"/>
        <v>36886.480000000003</v>
      </c>
      <c r="M10" s="347">
        <f t="shared" si="5"/>
        <v>184</v>
      </c>
      <c r="N10" s="349">
        <f t="shared" si="6"/>
        <v>36886.480000000003</v>
      </c>
    </row>
    <row r="11" spans="1:14" ht="19.5" customHeight="1">
      <c r="A11" s="141">
        <v>5</v>
      </c>
      <c r="B11" s="195" t="s">
        <v>101</v>
      </c>
      <c r="C11" s="538">
        <v>1044</v>
      </c>
      <c r="D11" s="555">
        <v>150022.79999999999</v>
      </c>
      <c r="E11" s="348">
        <f t="shared" si="0"/>
        <v>1044</v>
      </c>
      <c r="F11" s="349">
        <f t="shared" si="1"/>
        <v>150022.79999999999</v>
      </c>
      <c r="G11" s="538">
        <v>2206.9899999999998</v>
      </c>
      <c r="H11" s="555">
        <v>112606.23</v>
      </c>
      <c r="I11" s="348">
        <f t="shared" si="2"/>
        <v>2206.9899999999998</v>
      </c>
      <c r="J11" s="347">
        <f t="shared" si="3"/>
        <v>118029.82519999998</v>
      </c>
      <c r="K11" s="538">
        <v>269</v>
      </c>
      <c r="L11" s="292">
        <f t="shared" si="4"/>
        <v>53926.43</v>
      </c>
      <c r="M11" s="347">
        <f t="shared" si="5"/>
        <v>269</v>
      </c>
      <c r="N11" s="349">
        <f t="shared" si="6"/>
        <v>53926.43</v>
      </c>
    </row>
    <row r="12" spans="1:14" ht="19.5" customHeight="1">
      <c r="A12" s="141">
        <v>6</v>
      </c>
      <c r="B12" s="195" t="s">
        <v>102</v>
      </c>
      <c r="C12" s="538">
        <v>628</v>
      </c>
      <c r="D12" s="555">
        <v>90243.6</v>
      </c>
      <c r="E12" s="348">
        <f t="shared" si="0"/>
        <v>628</v>
      </c>
      <c r="F12" s="349">
        <f t="shared" si="1"/>
        <v>90243.599999999991</v>
      </c>
      <c r="G12" s="538">
        <v>2399.63</v>
      </c>
      <c r="H12" s="555">
        <v>123245.01</v>
      </c>
      <c r="I12" s="348">
        <f t="shared" si="2"/>
        <v>2399.63</v>
      </c>
      <c r="J12" s="347">
        <f t="shared" si="3"/>
        <v>128332.2124</v>
      </c>
      <c r="K12" s="538">
        <v>267</v>
      </c>
      <c r="L12" s="292">
        <f t="shared" si="4"/>
        <v>53525.49</v>
      </c>
      <c r="M12" s="347">
        <f t="shared" si="5"/>
        <v>267</v>
      </c>
      <c r="N12" s="349">
        <f t="shared" si="6"/>
        <v>53525.49</v>
      </c>
    </row>
    <row r="13" spans="1:14" ht="19.5" customHeight="1">
      <c r="A13" s="141">
        <v>7</v>
      </c>
      <c r="B13" s="195" t="s">
        <v>103</v>
      </c>
      <c r="C13" s="538">
        <v>310</v>
      </c>
      <c r="D13" s="555">
        <v>44547</v>
      </c>
      <c r="E13" s="348">
        <f t="shared" si="0"/>
        <v>310</v>
      </c>
      <c r="F13" s="349">
        <f t="shared" si="1"/>
        <v>44547</v>
      </c>
      <c r="G13" s="538">
        <v>1938.97</v>
      </c>
      <c r="H13" s="555">
        <v>99040.92</v>
      </c>
      <c r="I13" s="348">
        <f t="shared" si="2"/>
        <v>1938.97</v>
      </c>
      <c r="J13" s="347">
        <f t="shared" si="3"/>
        <v>103696.11559999999</v>
      </c>
      <c r="K13" s="538">
        <v>381</v>
      </c>
      <c r="L13" s="292">
        <f t="shared" si="4"/>
        <v>76379.069999999992</v>
      </c>
      <c r="M13" s="347">
        <f t="shared" si="5"/>
        <v>381</v>
      </c>
      <c r="N13" s="349">
        <f t="shared" si="6"/>
        <v>76379.069999999992</v>
      </c>
    </row>
    <row r="14" spans="1:14" ht="19.5" customHeight="1">
      <c r="A14" s="141">
        <v>8</v>
      </c>
      <c r="B14" s="196" t="s">
        <v>104</v>
      </c>
      <c r="C14" s="538">
        <v>375</v>
      </c>
      <c r="D14" s="555">
        <v>53887.5</v>
      </c>
      <c r="E14" s="348">
        <f t="shared" si="0"/>
        <v>375</v>
      </c>
      <c r="F14" s="349">
        <f t="shared" si="1"/>
        <v>53887.499999999993</v>
      </c>
      <c r="G14" s="538">
        <v>2202.85</v>
      </c>
      <c r="H14" s="555">
        <v>112676.22</v>
      </c>
      <c r="I14" s="348">
        <f t="shared" si="2"/>
        <v>2202.85</v>
      </c>
      <c r="J14" s="347">
        <f t="shared" si="3"/>
        <v>117808.41799999999</v>
      </c>
      <c r="K14" s="538">
        <v>233</v>
      </c>
      <c r="L14" s="292">
        <f t="shared" si="4"/>
        <v>46709.51</v>
      </c>
      <c r="M14" s="347">
        <f t="shared" si="5"/>
        <v>233</v>
      </c>
      <c r="N14" s="349">
        <f t="shared" si="6"/>
        <v>46709.51</v>
      </c>
    </row>
    <row r="15" spans="1:14" ht="19.5" customHeight="1">
      <c r="A15" s="141">
        <v>9</v>
      </c>
      <c r="B15" s="196" t="s">
        <v>105</v>
      </c>
      <c r="C15" s="538">
        <v>541</v>
      </c>
      <c r="D15" s="555">
        <v>77741.7</v>
      </c>
      <c r="E15" s="348">
        <f t="shared" si="0"/>
        <v>541</v>
      </c>
      <c r="F15" s="349">
        <f t="shared" si="1"/>
        <v>77741.7</v>
      </c>
      <c r="G15" s="538">
        <v>3056.86</v>
      </c>
      <c r="H15" s="555">
        <v>155771.67000000001</v>
      </c>
      <c r="I15" s="348">
        <f t="shared" si="2"/>
        <v>3056.86</v>
      </c>
      <c r="J15" s="347">
        <f t="shared" si="3"/>
        <v>163480.87279999998</v>
      </c>
      <c r="K15" s="539">
        <v>526</v>
      </c>
      <c r="L15" s="292">
        <f t="shared" si="4"/>
        <v>105447.22</v>
      </c>
      <c r="M15" s="347">
        <f t="shared" si="5"/>
        <v>526</v>
      </c>
      <c r="N15" s="349">
        <f t="shared" si="6"/>
        <v>105447.22</v>
      </c>
    </row>
    <row r="16" spans="1:14" ht="19.5" customHeight="1">
      <c r="A16" s="141">
        <v>10</v>
      </c>
      <c r="B16" s="196" t="s">
        <v>106</v>
      </c>
      <c r="C16" s="538">
        <v>715</v>
      </c>
      <c r="D16" s="555">
        <v>102745.5</v>
      </c>
      <c r="E16" s="348">
        <f t="shared" si="0"/>
        <v>715</v>
      </c>
      <c r="F16" s="349">
        <f t="shared" si="1"/>
        <v>102745.49999999999</v>
      </c>
      <c r="G16" s="538">
        <v>2828.47</v>
      </c>
      <c r="H16" s="555">
        <v>143864.28</v>
      </c>
      <c r="I16" s="348">
        <f t="shared" si="2"/>
        <v>2828.47</v>
      </c>
      <c r="J16" s="347">
        <f t="shared" si="3"/>
        <v>151266.57559999998</v>
      </c>
      <c r="K16" s="539">
        <v>603</v>
      </c>
      <c r="L16" s="292">
        <f t="shared" si="4"/>
        <v>120883.41</v>
      </c>
      <c r="M16" s="347">
        <f t="shared" si="5"/>
        <v>603</v>
      </c>
      <c r="N16" s="349">
        <f t="shared" si="6"/>
        <v>120883.41</v>
      </c>
    </row>
    <row r="17" spans="1:14" ht="19.5" customHeight="1">
      <c r="A17" s="141">
        <v>11</v>
      </c>
      <c r="B17" s="196" t="s">
        <v>107</v>
      </c>
      <c r="C17" s="539">
        <v>2623</v>
      </c>
      <c r="D17" s="556">
        <f>+C17*143.7</f>
        <v>376925.1</v>
      </c>
      <c r="E17" s="348">
        <f t="shared" si="0"/>
        <v>2623</v>
      </c>
      <c r="F17" s="349">
        <f t="shared" si="1"/>
        <v>376925.1</v>
      </c>
      <c r="G17" s="539">
        <v>3147</v>
      </c>
      <c r="H17" s="556">
        <v>160449</v>
      </c>
      <c r="I17" s="348">
        <f t="shared" si="2"/>
        <v>3147</v>
      </c>
      <c r="J17" s="347">
        <f t="shared" si="3"/>
        <v>168301.56</v>
      </c>
      <c r="K17" s="539">
        <v>137</v>
      </c>
      <c r="L17" s="292">
        <f t="shared" si="4"/>
        <v>27464.39</v>
      </c>
      <c r="M17" s="347">
        <f t="shared" si="5"/>
        <v>137</v>
      </c>
      <c r="N17" s="349">
        <f t="shared" si="6"/>
        <v>27464.39</v>
      </c>
    </row>
    <row r="18" spans="1:14" ht="19.5" customHeight="1" thickBot="1">
      <c r="A18" s="540">
        <v>12</v>
      </c>
      <c r="B18" s="541" t="s">
        <v>108</v>
      </c>
      <c r="C18" s="542">
        <v>5444</v>
      </c>
      <c r="D18" s="557">
        <f>+C18*143.7</f>
        <v>782302.79999999993</v>
      </c>
      <c r="E18" s="543">
        <f t="shared" si="0"/>
        <v>5444</v>
      </c>
      <c r="F18" s="544">
        <f t="shared" si="1"/>
        <v>782302.79999999993</v>
      </c>
      <c r="G18" s="542">
        <v>4083.47</v>
      </c>
      <c r="H18" s="557">
        <v>208286.58</v>
      </c>
      <c r="I18" s="543">
        <f t="shared" si="2"/>
        <v>4083.47</v>
      </c>
      <c r="J18" s="545">
        <f t="shared" si="3"/>
        <v>218383.97559999998</v>
      </c>
      <c r="K18" s="558">
        <v>328</v>
      </c>
      <c r="L18" s="559">
        <f t="shared" si="4"/>
        <v>65754.16</v>
      </c>
      <c r="M18" s="545">
        <f t="shared" si="5"/>
        <v>328</v>
      </c>
      <c r="N18" s="544">
        <f t="shared" si="6"/>
        <v>65754.16</v>
      </c>
    </row>
    <row r="19" spans="1:14" ht="32.25" customHeight="1" thickBot="1">
      <c r="A19" s="546"/>
      <c r="B19" s="547" t="s">
        <v>90</v>
      </c>
      <c r="C19" s="548">
        <f t="shared" ref="C19:L19" si="7">SUM(C7:C18)</f>
        <v>28291</v>
      </c>
      <c r="D19" s="549">
        <f t="shared" si="7"/>
        <v>3993093.1</v>
      </c>
      <c r="E19" s="548">
        <f t="shared" si="7"/>
        <v>27612</v>
      </c>
      <c r="F19" s="550">
        <f>SUM(F7:F18)</f>
        <v>3967844.4</v>
      </c>
      <c r="G19" s="548">
        <f>SUM(G7:G18)</f>
        <v>27759.510000000002</v>
      </c>
      <c r="H19" s="548">
        <f>SUM(H7:H18)</f>
        <v>1390968.0100000002</v>
      </c>
      <c r="I19" s="548">
        <f>SUM(I7:I18)</f>
        <v>29406.040000000005</v>
      </c>
      <c r="J19" s="551">
        <f>SUM(J7:J18)</f>
        <v>1572635.0192</v>
      </c>
      <c r="K19" s="548">
        <f t="shared" si="7"/>
        <v>3424</v>
      </c>
      <c r="L19" s="548">
        <f t="shared" si="7"/>
        <v>686409.28</v>
      </c>
      <c r="M19" s="548">
        <f>SUM(M7:M18)</f>
        <v>3427</v>
      </c>
      <c r="N19" s="550">
        <f>SUM(N7:N18)</f>
        <v>687698.28</v>
      </c>
    </row>
    <row r="20" spans="1:14" ht="21.75" customHeight="1">
      <c r="A20" s="192"/>
      <c r="B20" s="250"/>
      <c r="C20" s="251"/>
      <c r="D20" s="181"/>
      <c r="E20" s="251"/>
      <c r="F20" s="181"/>
      <c r="G20" s="251"/>
      <c r="H20" s="181"/>
      <c r="I20" s="251"/>
      <c r="J20" s="181"/>
      <c r="K20" s="251"/>
      <c r="L20" s="251"/>
      <c r="M20" s="251"/>
      <c r="N20" s="181"/>
    </row>
    <row r="21" spans="1:14" ht="31.5" customHeight="1" thickBot="1">
      <c r="A21" s="192"/>
      <c r="B21" s="379" t="s">
        <v>220</v>
      </c>
      <c r="C21" s="379"/>
      <c r="D21" s="379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7"/>
      <c r="B22" s="198" t="s">
        <v>148</v>
      </c>
      <c r="C22" s="199" t="s">
        <v>149</v>
      </c>
      <c r="D22" s="199"/>
      <c r="E22" s="199"/>
      <c r="F22" s="200"/>
      <c r="G22" s="197"/>
      <c r="H22" s="199"/>
      <c r="I22" s="199"/>
      <c r="J22" s="201"/>
      <c r="K22" s="197"/>
      <c r="L22" s="384"/>
      <c r="M22" s="343"/>
      <c r="N22" s="201"/>
    </row>
    <row r="23" spans="1:14" ht="23.25" customHeight="1">
      <c r="A23" s="183">
        <v>1</v>
      </c>
      <c r="B23" s="177"/>
      <c r="C23" s="292"/>
      <c r="D23" s="292"/>
      <c r="E23" s="292"/>
      <c r="F23" s="260"/>
      <c r="G23" s="293"/>
      <c r="H23" s="292"/>
      <c r="I23" s="292"/>
      <c r="J23" s="261"/>
      <c r="K23" s="293"/>
      <c r="L23" s="385"/>
      <c r="M23" s="344"/>
      <c r="N23" s="261"/>
    </row>
    <row r="24" spans="1:14" ht="23.25" customHeight="1">
      <c r="A24" s="183">
        <v>2</v>
      </c>
      <c r="B24" s="177"/>
      <c r="C24" s="292"/>
      <c r="D24" s="292"/>
      <c r="E24" s="292"/>
      <c r="F24" s="260"/>
      <c r="G24" s="293"/>
      <c r="H24" s="292"/>
      <c r="I24" s="292"/>
      <c r="J24" s="261"/>
      <c r="K24" s="293"/>
      <c r="L24" s="385"/>
      <c r="M24" s="344"/>
      <c r="N24" s="261"/>
    </row>
    <row r="25" spans="1:14" s="145" customFormat="1" ht="23.25" customHeight="1">
      <c r="A25" s="141">
        <v>3</v>
      </c>
      <c r="B25" s="178"/>
      <c r="C25" s="294"/>
      <c r="D25" s="294"/>
      <c r="E25" s="294"/>
      <c r="F25" s="295"/>
      <c r="G25" s="296"/>
      <c r="H25" s="294"/>
      <c r="I25" s="294"/>
      <c r="J25" s="295"/>
      <c r="K25" s="296"/>
      <c r="L25" s="386"/>
      <c r="M25" s="345"/>
      <c r="N25" s="295"/>
    </row>
    <row r="26" spans="1:14" s="139" customFormat="1" ht="24" customHeight="1">
      <c r="A26" s="184"/>
      <c r="B26" s="179" t="s">
        <v>69</v>
      </c>
      <c r="C26" s="297"/>
      <c r="D26" s="297"/>
      <c r="E26" s="297"/>
      <c r="F26" s="298">
        <f>SUM(F23:F25)</f>
        <v>0</v>
      </c>
      <c r="G26" s="299"/>
      <c r="H26" s="297"/>
      <c r="I26" s="297"/>
      <c r="J26" s="298">
        <f>SUM(J23:J25)</f>
        <v>0</v>
      </c>
      <c r="K26" s="299"/>
      <c r="L26" s="387"/>
      <c r="M26" s="346"/>
      <c r="N26" s="298">
        <f>SUM(N23:N25)</f>
        <v>0</v>
      </c>
    </row>
    <row r="27" spans="1:14" s="139" customFormat="1" ht="27" customHeight="1" thickBot="1">
      <c r="A27" s="185"/>
      <c r="B27" s="186" t="s">
        <v>150</v>
      </c>
      <c r="C27" s="262"/>
      <c r="D27" s="262"/>
      <c r="E27" s="262"/>
      <c r="F27" s="263">
        <f>+F19-F26</f>
        <v>3967844.4</v>
      </c>
      <c r="G27" s="291"/>
      <c r="H27" s="262"/>
      <c r="I27" s="262"/>
      <c r="J27" s="297">
        <f>J19-J26</f>
        <v>1572635.0192</v>
      </c>
      <c r="K27" s="297"/>
      <c r="L27" s="297"/>
      <c r="M27" s="297"/>
      <c r="N27" s="297">
        <f>N19-N26</f>
        <v>687698.28</v>
      </c>
    </row>
    <row r="28" spans="1:14" s="139" customFormat="1" ht="27" customHeight="1">
      <c r="A28" s="374"/>
      <c r="B28" s="180"/>
      <c r="C28" s="376"/>
      <c r="D28" s="376"/>
      <c r="E28" s="376"/>
      <c r="F28" s="393">
        <f>ROUND(F27/1000,1)</f>
        <v>3967.8</v>
      </c>
      <c r="G28" s="376"/>
      <c r="H28" s="376"/>
      <c r="I28" s="376"/>
      <c r="J28" s="393">
        <f>ROUND(J27/1000,1)</f>
        <v>1572.6</v>
      </c>
      <c r="K28" s="376"/>
      <c r="L28" s="376"/>
      <c r="M28" s="376"/>
      <c r="N28" s="393">
        <f>ROUND(N27/1000,1)</f>
        <v>687.7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77"/>
      <c r="L29" s="377"/>
      <c r="M29" s="377"/>
      <c r="N29" s="378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5"/>
      <c r="M30" s="342"/>
      <c r="N30" s="350">
        <f>ROUND(N29/1000,1)</f>
        <v>0</v>
      </c>
    </row>
    <row r="31" spans="1:14" s="146" customFormat="1" ht="25.5" customHeight="1">
      <c r="B31" s="147"/>
      <c r="C31" s="455" t="s">
        <v>2</v>
      </c>
      <c r="D31" s="455"/>
      <c r="E31" s="456"/>
      <c r="F31" s="456"/>
      <c r="G31" s="628"/>
      <c r="H31" s="628"/>
      <c r="I31" s="457"/>
      <c r="J31" s="625" t="str">
        <f>+'Ekamut-caxs'!D68</f>
        <v>Նելլի Ոսկանյան</v>
      </c>
      <c r="K31" s="625"/>
      <c r="L31" s="388"/>
      <c r="N31" s="142"/>
    </row>
    <row r="32" spans="1:14" s="139" customFormat="1">
      <c r="C32" s="458"/>
      <c r="D32" s="458"/>
      <c r="E32" s="459"/>
      <c r="F32" s="459"/>
      <c r="G32" s="626" t="s">
        <v>91</v>
      </c>
      <c r="H32" s="626"/>
      <c r="I32" s="460"/>
      <c r="J32" s="626" t="s">
        <v>109</v>
      </c>
      <c r="K32" s="626"/>
      <c r="L32" s="389"/>
    </row>
    <row r="33" spans="2:13" s="146" customFormat="1" ht="23.25" customHeight="1">
      <c r="B33" s="147"/>
      <c r="C33" s="461" t="s">
        <v>6</v>
      </c>
      <c r="D33" s="461"/>
      <c r="E33" s="456"/>
      <c r="F33" s="456"/>
      <c r="G33" s="625"/>
      <c r="H33" s="625"/>
      <c r="I33" s="462"/>
      <c r="J33" s="625" t="str">
        <f>+'Ekamut-caxs'!D70</f>
        <v>Գայանե Դերտլյան</v>
      </c>
      <c r="K33" s="625"/>
      <c r="L33" s="388"/>
    </row>
    <row r="34" spans="2:13" s="139" customFormat="1">
      <c r="C34" s="463"/>
      <c r="D34" s="463"/>
      <c r="E34" s="464"/>
      <c r="F34" s="464"/>
      <c r="G34" s="626" t="s">
        <v>91</v>
      </c>
      <c r="H34" s="626"/>
      <c r="I34" s="460"/>
      <c r="J34" s="626" t="s">
        <v>109</v>
      </c>
      <c r="K34" s="626"/>
      <c r="L34" s="389"/>
    </row>
    <row r="35" spans="2:13">
      <c r="F35" s="148" t="s">
        <v>1</v>
      </c>
    </row>
    <row r="36" spans="2:13" s="413" customFormat="1" ht="16.5" customHeight="1">
      <c r="C36" s="413" t="s">
        <v>110</v>
      </c>
      <c r="E36" s="413" t="s">
        <v>111</v>
      </c>
      <c r="F36" s="413" t="s">
        <v>236</v>
      </c>
      <c r="I36" s="414" t="s">
        <v>112</v>
      </c>
      <c r="J36" s="395" t="s">
        <v>225</v>
      </c>
      <c r="L36" s="395" t="s">
        <v>223</v>
      </c>
      <c r="M36" s="395" t="s">
        <v>219</v>
      </c>
    </row>
    <row r="37" spans="2:13" s="413" customFormat="1" ht="16.5" customHeight="1">
      <c r="C37" s="413" t="s">
        <v>113</v>
      </c>
      <c r="E37" s="413" t="s">
        <v>111</v>
      </c>
      <c r="F37" s="413" t="s">
        <v>237</v>
      </c>
      <c r="I37" s="627" t="s">
        <v>247</v>
      </c>
      <c r="J37" s="627"/>
      <c r="L37" s="627" t="s">
        <v>248</v>
      </c>
      <c r="M37" s="627"/>
    </row>
    <row r="38" spans="2:13" s="413" customFormat="1" ht="15.6" customHeight="1">
      <c r="E38" s="627" t="s">
        <v>246</v>
      </c>
      <c r="F38" s="627"/>
      <c r="I38" s="627"/>
      <c r="J38" s="627"/>
      <c r="L38" s="627"/>
      <c r="M38" s="627"/>
    </row>
    <row r="39" spans="2:13">
      <c r="E39" s="627"/>
      <c r="F39" s="627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7" workbookViewId="0">
      <selection activeCell="B71" sqref="B71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30" t="s">
        <v>67</v>
      </c>
      <c r="B1" s="630"/>
      <c r="C1" s="630"/>
      <c r="D1" s="630"/>
    </row>
    <row r="2" spans="1:4" ht="26.25" customHeight="1">
      <c r="A2" s="631" t="str">
        <f>+'Ekamut-caxs'!A7:D7</f>
        <v xml:space="preserve">«Երևանի Փոքրիկ Երկիր հ․91 մսուր-մանկապարտեզ» ՀՈԱԿ-ի </v>
      </c>
      <c r="B2" s="631"/>
      <c r="C2" s="631"/>
      <c r="D2" s="631"/>
    </row>
    <row r="3" spans="1:4" ht="27" customHeight="1">
      <c r="A3" s="631" t="s">
        <v>235</v>
      </c>
      <c r="B3" s="631"/>
      <c r="C3" s="631"/>
      <c r="D3" s="631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30.7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>
        <v>0</v>
      </c>
      <c r="D8" s="170">
        <v>0</v>
      </c>
    </row>
    <row r="9" spans="1:4" ht="25.5" customHeight="1">
      <c r="A9" s="170">
        <v>1.2</v>
      </c>
      <c r="B9" s="171" t="s">
        <v>129</v>
      </c>
      <c r="C9" s="170">
        <v>0</v>
      </c>
      <c r="D9" s="170">
        <v>0</v>
      </c>
    </row>
    <row r="10" spans="1:4" ht="25.5" hidden="1" customHeight="1">
      <c r="A10" s="170">
        <v>1.3</v>
      </c>
      <c r="B10" s="171" t="s">
        <v>130</v>
      </c>
      <c r="C10" s="170">
        <v>0</v>
      </c>
      <c r="D10" s="170">
        <v>0</v>
      </c>
    </row>
    <row r="11" spans="1:4" s="169" customFormat="1" ht="31.5" customHeight="1">
      <c r="A11" s="167">
        <v>2</v>
      </c>
      <c r="B11" s="172" t="s">
        <v>131</v>
      </c>
      <c r="C11" s="167">
        <f>SUM(C12:C14)</f>
        <v>2</v>
      </c>
      <c r="D11" s="167">
        <f>SUM(D12:D14)</f>
        <v>60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hidden="1" customHeight="1">
      <c r="A14" s="170">
        <v>2.2999999999999998</v>
      </c>
      <c r="B14" s="171" t="s">
        <v>134</v>
      </c>
      <c r="C14" s="170"/>
      <c r="D14" s="170"/>
    </row>
    <row r="15" spans="1:4" s="169" customFormat="1" ht="30.75" customHeight="1">
      <c r="A15" s="167">
        <v>3</v>
      </c>
      <c r="B15" s="168" t="s">
        <v>135</v>
      </c>
      <c r="C15" s="167">
        <f>SUM(C16:C19)</f>
        <v>4</v>
      </c>
      <c r="D15" s="167">
        <f>SUM(D16:D19)</f>
        <v>120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>
        <v>1</v>
      </c>
      <c r="D18" s="170">
        <v>30</v>
      </c>
    </row>
    <row r="19" spans="1:4" ht="23.25" customHeight="1">
      <c r="A19" s="170">
        <v>3.4</v>
      </c>
      <c r="B19" s="173" t="s">
        <v>263</v>
      </c>
      <c r="C19" s="170">
        <v>1</v>
      </c>
      <c r="D19" s="170">
        <v>30</v>
      </c>
    </row>
    <row r="20" spans="1:4" s="169" customFormat="1" ht="23.25" customHeight="1">
      <c r="A20" s="167">
        <v>4</v>
      </c>
      <c r="B20" s="168" t="s">
        <v>139</v>
      </c>
      <c r="C20" s="167">
        <f>SUM(C21:C24)</f>
        <v>4</v>
      </c>
      <c r="D20" s="167">
        <f>SUM(D21:D24)</f>
        <v>121</v>
      </c>
    </row>
    <row r="21" spans="1:4" ht="23.25" customHeight="1">
      <c r="A21" s="170">
        <v>4.0999999999999996</v>
      </c>
      <c r="B21" s="173" t="s">
        <v>140</v>
      </c>
      <c r="C21" s="170">
        <v>1</v>
      </c>
      <c r="D21" s="170">
        <v>31</v>
      </c>
    </row>
    <row r="22" spans="1:4" ht="23.25" customHeight="1">
      <c r="A22" s="170">
        <v>4.2</v>
      </c>
      <c r="B22" s="173" t="s">
        <v>141</v>
      </c>
      <c r="C22" s="170">
        <v>1</v>
      </c>
      <c r="D22" s="170">
        <v>30</v>
      </c>
    </row>
    <row r="23" spans="1:4" ht="23.25" customHeight="1">
      <c r="A23" s="170">
        <v>4.3</v>
      </c>
      <c r="B23" s="173" t="s">
        <v>142</v>
      </c>
      <c r="C23" s="170">
        <v>1</v>
      </c>
      <c r="D23" s="170">
        <v>30</v>
      </c>
    </row>
    <row r="24" spans="1:4" ht="23.25" customHeight="1">
      <c r="A24" s="170">
        <v>4.4000000000000004</v>
      </c>
      <c r="B24" s="173" t="s">
        <v>264</v>
      </c>
      <c r="C24" s="170">
        <v>1</v>
      </c>
      <c r="D24" s="170">
        <v>30</v>
      </c>
    </row>
    <row r="25" spans="1:4" s="169" customFormat="1" ht="31.5" customHeight="1">
      <c r="A25" s="167"/>
      <c r="B25" s="168" t="s">
        <v>69</v>
      </c>
      <c r="C25" s="167">
        <f>C7+C11+C15+C20</f>
        <v>10</v>
      </c>
      <c r="D25" s="167">
        <f>D7+D11+D15+D20</f>
        <v>301</v>
      </c>
    </row>
    <row r="26" spans="1:4" ht="48.75" hidden="1" customHeight="1"/>
    <row r="27" spans="1:4" ht="18">
      <c r="B27" s="465" t="s">
        <v>2</v>
      </c>
      <c r="C27" s="632" t="str">
        <f>+'Ekamut-caxs'!D68</f>
        <v>Նելլի Ոսկանյան</v>
      </c>
      <c r="D27" s="632"/>
    </row>
    <row r="28" spans="1:4" ht="15.75" customHeight="1">
      <c r="B28" s="466" t="s">
        <v>4</v>
      </c>
      <c r="C28" s="629" t="s">
        <v>5</v>
      </c>
      <c r="D28" s="629"/>
    </row>
    <row r="29" spans="1:4" ht="20.25" customHeight="1">
      <c r="B29" s="467" t="s">
        <v>6</v>
      </c>
      <c r="C29" s="632" t="str">
        <f>+'Ekamut-caxs'!D70</f>
        <v>Գայանե Դերտլյան</v>
      </c>
      <c r="D29" s="632"/>
    </row>
    <row r="30" spans="1:4">
      <c r="B30" s="468"/>
      <c r="C30" s="629" t="s">
        <v>5</v>
      </c>
      <c r="D30" s="629"/>
    </row>
    <row r="31" spans="1:4">
      <c r="B31" s="469" t="s">
        <v>143</v>
      </c>
      <c r="C31" s="469"/>
      <c r="D31" s="469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5wWvUKaQD2Jz9NrL5YyGRdspvsHAScDxJxkq0FU+q14=</DigestValue>
    </Reference>
    <Reference Type="http://www.w3.org/2000/09/xmldsig#Object" URI="#idOfficeObject">
      <DigestMethod Algorithm="http://www.w3.org/2001/04/xmlenc#sha256"/>
      <DigestValue>jgW7HuBn8kJbm5gTyUWhZb8dVcvhbzRhYC2ej9Ki8dg=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zC8soc4Qf6+2tWueFQek3cirpe7P3+uuyRbN4nSEKZM=</DigestValue>
    </Reference>
    <Reference Type="http://www.w3.org/2000/09/xmldsig#Object" URI="#idValidSigLnImg">
      <DigestMethod Algorithm="http://www.w3.org/2001/04/xmlenc#sha256"/>
      <DigestValue>XSpFXOAkOehq2dVrLV5nJiQbMx0XFE5tEpA/cPH71yA=</DigestValue>
    </Reference>
    <Reference Type="http://www.w3.org/2000/09/xmldsig#Object" URI="#idInvalidSigLnImg">
      <DigestMethod Algorithm="http://www.w3.org/2001/04/xmlenc#sha256"/>
      <DigestValue>CVmppha7eBXsv3Rhsx+Gz4Gv2smC6k7d7AZy+GM2gvs=</DigestValue>
    </Reference>
  </SignedInfo>
  <SignatureValue>kLAhJCiokC1a3gC9n6of7uFLmZ1viVDW6yF3p/Di/X31f+AsVVahGbhu9+P9vOEBVO+F9DnGtpVJ
W4D05MgvTSKa2eO8NfnlQwQ4rAFbnaC3NNxAQWYytIejasMIBh+CqxsfC/y8MUvMOT44vc5UQL28
A3V/I6QeK5NV2IqJY0mBqqMkxmAJxByypMyU8JwZdKydjgF1DFhKFddCY9g//36dVe0624YMR4pP
JCOn6pd0/nNEy6seP9a0GfZ0l3OXWbZmpRYS1140/wPkxCOGWmfVrYLHk5ySKHIEX13uwg/+jZzM
ipXOngsIFS9116TwU9LngfOGUP53brs3tK9A6w==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icgXP21eYomXL29xPp0weJnEC5bV9eqd8a4yu28VIAE=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vNqQ7ehDIDKCeiTC0q5/yFk7TzZCmrMJETihHVD3n9Q=</DigestValue>
      </Reference>
      <Reference URI="/xl/drawings/vmlDrawing2.vml?ContentType=application/vnd.openxmlformats-officedocument.vmlDrawing">
        <DigestMethod Algorithm="http://www.w3.org/2001/04/xmlenc#sha256"/>
        <DigestValue>KLrafDVJ0KWt+FRj+et5qGi59e9TOic4Yc7RifwMWYk=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2W+FHJOkoxyR8JvG3zYoQpN91Cxi/mIIGSv7djUNJS8=</DigestValue>
      </Reference>
      <Reference URI="/xl/styles.xml?ContentType=application/vnd.openxmlformats-officedocument.spreadsheetml.styles+xml">
        <DigestMethod Algorithm="http://www.w3.org/2001/04/xmlenc#sha256"/>
        <DigestValue>3sK/9/XgSfcLZcAZoNV9bhc47Z8G9JATKFDIiIYMLko=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pt+QIWE1w+vNsos6wcU+wMxrhLwbcTl77yYh7Ia0TPk=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tjjb6LnyRlOcVn98Ed4Ne5guJkck9Q/UZ/2cNZ8ykMw=</DigestValue>
      </Reference>
      <Reference URI="/xl/worksheets/sheet2.xml?ContentType=application/vnd.openxmlformats-officedocument.spreadsheetml.worksheet+xml">
        <DigestMethod Algorithm="http://www.w3.org/2001/04/xmlenc#sha256"/>
        <DigestValue>gHHaksAxu6Q7agiYx73qSl+8GVn1HSAKIGYHfO6wVA8=</DigestValue>
      </Reference>
      <Reference URI="/xl/worksheets/sheet3.xml?ContentType=application/vnd.openxmlformats-officedocument.spreadsheetml.worksheet+xml">
        <DigestMethod Algorithm="http://www.w3.org/2001/04/xmlenc#sha256"/>
        <DigestValue>EfB+XYA02N4l57fPmIftzF2DBKLw/jo/61TQ2GVnTQ8=</DigestValue>
      </Reference>
      <Reference URI="/xl/worksheets/sheet4.xml?ContentType=application/vnd.openxmlformats-officedocument.spreadsheetml.worksheet+xml">
        <DigestMethod Algorithm="http://www.w3.org/2001/04/xmlenc#sha256"/>
        <DigestValue>jbzN7qFZdQFEbOySZLhKK4BjlFc0chynUWrcTIgW5/Q=</DigestValue>
      </Reference>
      <Reference URI="/xl/worksheets/sheet5.xml?ContentType=application/vnd.openxmlformats-officedocument.spreadsheetml.worksheet+xml">
        <DigestMethod Algorithm="http://www.w3.org/2001/04/xmlenc#sha256"/>
        <DigestValue>rZLLexZhqbOzDu9Kgn2NSARRSRDV4qcL5QVT8F68RcI=</DigestValue>
      </Reference>
      <Reference URI="/xl/worksheets/sheet6.xml?ContentType=application/vnd.openxmlformats-officedocument.spreadsheetml.worksheet+xml">
        <DigestMethod Algorithm="http://www.w3.org/2001/04/xmlenc#sha256"/>
        <DigestValue>raHh7KdKE+tcucE0mVZtbK+P8reMTt/9kff68qludD4=</DigestValue>
      </Reference>
      <Reference URI="/xl/worksheets/sheet7.xml?ContentType=application/vnd.openxmlformats-officedocument.spreadsheetml.worksheet+xml">
        <DigestMethod Algorithm="http://www.w3.org/2001/04/xmlenc#sha256"/>
        <DigestValue>/Tr/FqcMIg60Z6UF6/snY56a6LiBdK/BRtVJQIsjXWw=</DigestValue>
      </Reference>
      <Reference URI="/xl/worksheets/sheet8.xml?ContentType=application/vnd.openxmlformats-officedocument.spreadsheetml.worksheet+xml">
        <DigestMethod Algorithm="http://www.w3.org/2001/04/xmlenc#sha256"/>
        <DigestValue>veFPgWhHZP7Ioo0gMwynWEc+q2o0mMEL0qH9ZE3o1Kc=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2023-04-03T15:57:46Z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{9204EBFF-69B8-44BC-B55D-24086F559959}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2023-04-03T15:57:46Z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1HLHzAAAAEwAAAAAAAABIAAAAAAAAAMwuEnj6fwAAkPMuePp/AAAAMxJ4+n8AAAEAAAAAAAAAWFgSePp/AAAAAAL3+n8AAAAAAAAAAAAAAAAAAAAAAACQtRyx8wAAAED88NamAgAA2+Db9Pp/AADAthyx8wAAAFm3HLH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AbsfMAAAAAAQAAAAAAAIg+//T6fwAAAAAAAAAAAAAJAAAAAAAAAGhFl+SmAgAASMGBd/p/AAAAAAAAAAAAAAAAAAAAAAAAVXVRVJ2+AACoIRux8wAAAAAAAAAAAAAAcAJ55KYCAABA/PDWpgIAANAiG7EAAAAAAAAAAAAAAAAHAAAAAAAAAPgzeuSmAgAADCIbsfMAAABJIhux8wAAAHHN1/T6fwAAAQAAAKYCAACAJRuxAAAAAPm8GgRXmAAAAAAAAAAAAABA/PDWpgIAANvg2/T6fwAAsCEbsfMAAABJIhux8wAAAIDseOSm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ZYbwpgIAABBlhvACAAAAiD7/9Pp/AAAAAAAAAAAAAJnranb6fwAAAAAAAPp/AAAAAAAAAAAAAAAAAAAAAAAAAAAAAAAAAACVSVFUnb4AAAAAAAAAAAAAEGWG8KYCAADg////AAAAAED88NamAgAAqCcbsQAAAAAAAAAAAAAAAAYAAAAAAAAAIAAAAAAAAADMJhux8wAAAAknG7HzAAAAcc3X9Pp/AABwKxux8wAAAAAAAAAAAAAAsL6X5KYCAAC4YfR2+n8AAED88NamAgAA2+Db9Pp/AABwJhux8wAAAAknG7HzAAAA8N0f6K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RVK///////UKQAAAAABBCAEYYKmAgAAeRKt//////86Ah1FoVQAAIjSieSmAgAAaH4csfMAAABgsILwpgIAAHB8HLHzAAAAIARhggAAAABgsILwpgIAAKzvB/X6fwAAAAAAAAAAAADb4Nv0+n8AAKB8HLHzAAAAZAAAAAAAAAAIAFOAp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1HLHzAAAAEwAAAAAAAABIAAAAAAAAAMwuEnj6fwAAkPMuePp/AAAAMxJ4+n8AAAEAAAAAAAAAWFgSePp/AAAAAAL3+n8AAAAAAAAAAAAAAAAAAAAAAACQtRyx8wAAAED88NamAgAA2+Db9Pp/AADAthyx8wAAAFm3HLH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IBux8wAAAAABAAAAAAAAiD7/9Pp/AAAAAAAAAAAAAAkAAAAAAAAAaEWX5KYCAABIwYF3+n8AAAAAAAAAAAAAAAAAAAAAAABVdVFUnb4AAKghG7HzAAAAAAAAAAAAAABwAnnkpgIAAED88NamAgAA0CIbsQAAAAAAAAAAAAAAAAcAAAAAAAAA+DN65KYCAAAMIhux8wAAAEkiG7HzAAAAcc3X9Pp/AAABAAAApgIAAIAlG7EAAAAA+bwaBFeYAAAAAAAAAAAAAED88NamAgAA2+Db9Pp/AACwIRux8wAAAEkiG7HzAAAAgOx45K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BlhvCmAgAAEGWG8AIAAACIPv/0+n8AAAAAAAAAAAAAmetqdvp/AAAAAAAA+n8AAAAAAAAAAAAAAAAAAAAAAAAAAAAAAAAAAJVJUVSdvgAAAAAAAAAAAAAQZYbwpgIAAOD///8AAAAAQPzw1qYCAACoJxuxAAAAAAAAAAAAAAAABgAAAAAAAAAgAAAAAAAAAMwmG7HzAAAACScbsfMAAABxzdf0+n8AAHArG7HzAAAAAAAAAAAAAACwvpfkpgIAALhh9Hb6fwAAQPzw1qYCAADb4Nv0+n8AAHAmG7HzAAAACScbsfMAAADw3R/op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H0csfMAAAAAAAAAAAAAAAAAAAAAAAAAAAAAAAAAAACwzbXzpgIAAAgAAAAAAAAAgXwI9fp/AABgPq/wpgIAAAAAAAAAAAAAAQAAAAAAAAAAAKTUpgIAAAEAAACmAgAA48AA7fp/AAAaFYv//////9QpAAAAAAEEIARhgqYCAAB5Eq3//////zoCHUWhVAAAiNKJ5KYCAABofhyx8wAAAGCwgvCmAgAAcHwcsfMAAAAgBGGCAAAAAGCwgvCmAgAArO8H9fp/AAAAAAAAAAAAANvg2/T6fwAAoHwcsfMAAABkAAAAAAAAAAgAdYCm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rFbTOSN6bdFPbJFhyNO38ALYYa9HS3CbbvW8awnLh/4=</DigestValue>
    </Reference>
    <Reference Type="http://www.w3.org/2000/09/xmldsig#Object" URI="#idOfficeObject">
      <DigestMethod Algorithm="http://www.w3.org/2001/04/xmlenc#sha256"/>
      <DigestValue>io81x1b+3VIsQZN0Jy3Muy2loXziCg0Y7kx2Q2WKn/o=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Evkw2d3jfkp31VJI4U1bEiPCicc3pHyZUb5ks3+plCI=</DigestValue>
    </Reference>
    <Reference Type="http://www.w3.org/2000/09/xmldsig#Object" URI="#idValidSigLnImg">
      <DigestMethod Algorithm="http://www.w3.org/2001/04/xmlenc#sha256"/>
      <DigestValue>tGLKdj5FQEAGjJezr3o3KckLjOKaGFWK2IL1RS9mTs8=</DigestValue>
    </Reference>
    <Reference Type="http://www.w3.org/2000/09/xmldsig#Object" URI="#idInvalidSigLnImg">
      <DigestMethod Algorithm="http://www.w3.org/2001/04/xmlenc#sha256"/>
      <DigestValue>T0Oqf02xhRDe5OUn/borFIGvY097jUix1GerkaQm/h0=</DigestValue>
    </Reference>
  </SignedInfo>
  <SignatureValue>MGDvVGeNrkBXPZdYxob98yjjnkBabSHnl3iDPLyyhf+CG4KwKcNCssiYrVb1uIQrqLM811pPfb1w
bCC18PSvKbfM/NRjzlyFBz9TrXGca4koNRHErasMQV1Ve6q0uz0EQGaiPme8mKDJK5ralZAqY+6K
/F790qbD9tce9LwElypOdsj5Pki4Glox1+Cmn802onInr1BF3SxFxftN4PL6aFNmV+9ZyFDhendK
gLx/osgEbeob1HIYJ6OKrVCejZgzYD8xcHRotDHxNXREPV0pOQWiDYUbgfyMXRi+xfNvaXoHZxSU
Hfeq3W/Sj6yIpAZiuSbd5UCeiwa+TsGZeQj1bA==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icgXP21eYomXL29xPp0weJnEC5bV9eqd8a4yu28VIAE=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vNqQ7ehDIDKCeiTC0q5/yFk7TzZCmrMJETihHVD3n9Q=</DigestValue>
      </Reference>
      <Reference URI="/xl/drawings/vmlDrawing2.vml?ContentType=application/vnd.openxmlformats-officedocument.vmlDrawing">
        <DigestMethod Algorithm="http://www.w3.org/2001/04/xmlenc#sha256"/>
        <DigestValue>KLrafDVJ0KWt+FRj+et5qGi59e9TOic4Yc7RifwMWYk=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2W+FHJOkoxyR8JvG3zYoQpN91Cxi/mIIGSv7djUNJS8=</DigestValue>
      </Reference>
      <Reference URI="/xl/styles.xml?ContentType=application/vnd.openxmlformats-officedocument.spreadsheetml.styles+xml">
        <DigestMethod Algorithm="http://www.w3.org/2001/04/xmlenc#sha256"/>
        <DigestValue>3sK/9/XgSfcLZcAZoNV9bhc47Z8G9JATKFDIiIYMLko=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pt+QIWE1w+vNsos6wcU+wMxrhLwbcTl77yYh7Ia0TPk=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tjjb6LnyRlOcVn98Ed4Ne5guJkck9Q/UZ/2cNZ8ykMw=</DigestValue>
      </Reference>
      <Reference URI="/xl/worksheets/sheet2.xml?ContentType=application/vnd.openxmlformats-officedocument.spreadsheetml.worksheet+xml">
        <DigestMethod Algorithm="http://www.w3.org/2001/04/xmlenc#sha256"/>
        <DigestValue>gHHaksAxu6Q7agiYx73qSl+8GVn1HSAKIGYHfO6wVA8=</DigestValue>
      </Reference>
      <Reference URI="/xl/worksheets/sheet3.xml?ContentType=application/vnd.openxmlformats-officedocument.spreadsheetml.worksheet+xml">
        <DigestMethod Algorithm="http://www.w3.org/2001/04/xmlenc#sha256"/>
        <DigestValue>EfB+XYA02N4l57fPmIftzF2DBKLw/jo/61TQ2GVnTQ8=</DigestValue>
      </Reference>
      <Reference URI="/xl/worksheets/sheet4.xml?ContentType=application/vnd.openxmlformats-officedocument.spreadsheetml.worksheet+xml">
        <DigestMethod Algorithm="http://www.w3.org/2001/04/xmlenc#sha256"/>
        <DigestValue>jbzN7qFZdQFEbOySZLhKK4BjlFc0chynUWrcTIgW5/Q=</DigestValue>
      </Reference>
      <Reference URI="/xl/worksheets/sheet5.xml?ContentType=application/vnd.openxmlformats-officedocument.spreadsheetml.worksheet+xml">
        <DigestMethod Algorithm="http://www.w3.org/2001/04/xmlenc#sha256"/>
        <DigestValue>rZLLexZhqbOzDu9Kgn2NSARRSRDV4qcL5QVT8F68RcI=</DigestValue>
      </Reference>
      <Reference URI="/xl/worksheets/sheet6.xml?ContentType=application/vnd.openxmlformats-officedocument.spreadsheetml.worksheet+xml">
        <DigestMethod Algorithm="http://www.w3.org/2001/04/xmlenc#sha256"/>
        <DigestValue>raHh7KdKE+tcucE0mVZtbK+P8reMTt/9kff68qludD4=</DigestValue>
      </Reference>
      <Reference URI="/xl/worksheets/sheet7.xml?ContentType=application/vnd.openxmlformats-officedocument.spreadsheetml.worksheet+xml">
        <DigestMethod Algorithm="http://www.w3.org/2001/04/xmlenc#sha256"/>
        <DigestValue>/Tr/FqcMIg60Z6UF6/snY56a6LiBdK/BRtVJQIsjXWw=</DigestValue>
      </Reference>
      <Reference URI="/xl/worksheets/sheet8.xml?ContentType=application/vnd.openxmlformats-officedocument.spreadsheetml.worksheet+xml">
        <DigestMethod Algorithm="http://www.w3.org/2001/04/xmlenc#sha256"/>
        <DigestValue>veFPgWhHZP7Ioo0gMwynWEc+q2o0mMEL0qH9ZE3o1Kc=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2023-04-03T15:58:06Z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{232EE61E-E7E4-4246-9C95-41B165B2D735}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2023-04-03T15:58:06Z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1HLHzAAAAEwAAAAAAAABIAAAAAAAAAMwuEnj6fwAAkPMuePp/AAAAMxJ4+n8AAAEAAAAAAAAAWFgSePp/AAAAAAL3+n8AAAAAAAAAAAAAAAAAAAAAAACQtRyx8wAAAED88NamAgAA2+Db9Pp/AADAthyx8wAAAFm3HLHz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AbsfMAAAAAAQAAAAAAAIg+//T6fwAAAAAAAAAAAAAJAAAAAAAAAGhFl+SmAgAASMGBd/p/AAAAAAAAAAAAAAAAAAAAAAAAVXVRVJ2+AACoIRux8wAAAAAAAAAAAAAAcAJ55KYCAABA/PDWpgIAANAiG7EAAAAAAAAAAAAAAAAHAAAAAAAAAPgzeuSmAgAADCIbsfMAAABJIhux8wAAAHHN1/T6fwAAAQAAAKYCAACAJRuxAAAAAPm8GgRXmAAAAAAAAAAAAABA/PDWpgIAANvg2/T6fwAAsCEbsfMAAABJIhux8wAAAIDseOSm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ZYbwpgIAABBlhvACAAAAiD7/9Pp/AAAAAAAAAAAAAJnranb6fwAAAAAAAPp/AAAAAAAAAAAAAAAAAAAAAAAAAAAAAAAAAACVSVFUnb4AAAAAAAAAAAAAEGWG8KYCAADg////AAAAAED88NamAgAAqCcbsQAAAAAAAAAAAAAAAAYAAAAAAAAAIAAAAAAAAADMJhux8wAAAAknG7HzAAAAcc3X9Pp/AABwKxux8wAAAAAAAAAAAAAAsL6X5KYCAAC4YfR2+n8AAED88NamAgAA2+Db9Pp/AABwJhux8wAAAAknG7HzAAAA8N0f6K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9RSF///////UKQAAAAABBIAFq4CmAgAAeRKt//////86Ah1FoVQAAIjSieSmAgAAaH4csfMAAABgsILwpgIAAHB8HLHzAAAAgAWrgAAAAABgsILwpgIAAKzvB/X6fwAAAAAAAAAAAADb4Nv0+n8AAKB8HLHzAAAAZAAAAAAAAAAIAEeAp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1HLHzAAAAEwAAAAAAAABIAAAAAAAAAMwuEnj6fwAAkPMuePp/AAAAMxJ4+n8AAAEAAAAAAAAAWFgSePp/AAAAAAL3+n8AAAAAAAAAAAAAAAAAAAAAAACQtRyx8wAAAED88NamAgAA2+Db9Pp/AADAthyx8wAAAFm3HLH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IBux8wAAAAABAAAAAAAAiD7/9Pp/AAAAAAAAAAAAAAkAAAAAAAAAaEWX5KYCAABIwYF3+n8AAAAAAAAAAAAAAAAAAAAAAABVdVFUnb4AAKghG7HzAAAAAAAAAAAAAABwAnnkpgIAAED88NamAgAA0CIbsQAAAAAAAAAAAAAAAAcAAAAAAAAA+DN65KYCAAAMIhux8wAAAEkiG7HzAAAAcc3X9Pp/AAABAAAApgIAAIAlG7EAAAAA+bwaBFeYAAAAAAAAAAAAAED88NamAgAA2+Db9Pp/AACwIRux8wAAAEkiG7HzAAAAgOx45K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BlhvCmAgAAEGWG8AIAAACIPv/0+n8AAAAAAAAAAAAAmetqdvp/AAAAAAAA+n8AAAAAAAAAAAAAAAAAAAAAAAAAAAAAAAAAAJVJUVSdvgAAAAAAAAAAAAAQZYbwpgIAAOD///8AAAAAQPzw1qYCAACoJxuxAAAAAAAAAAAAAAAABgAAAAAAAAAgAAAAAAAAAMwmG7HzAAAACScbsfMAAABxzdf0+n8AAHArG7HzAAAAAAAAAAAAAACwvpfkpgIAALhh9Hb6fwAAQPzw1qYCAADb4Nv0+n8AAHAmG7HzAAAACScbsfMAAADw3R/op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H0csfMAAAAAAAAAAAAAAAAAAAAAAAAAAAAAAAAAAADQF2HzpgIAAAgAAAAAAAAAgXwI9fp/AABgPq/wpgIAAAAAAAAAAAAAAQAAAAAAAAAAAKTUpgIAAAEAAACmAgAA48AA7fp/AABNFHX//////9QpAAAAAAEEgAWrgKYCAAB5Eq3//////zoCHUWhVAAAiNKJ5KYCAABofhyx8wAAAGCwgvCmAgAAcHwcsfMAAACABauAAAAAAGCwgvCmAgAArO8H9fp/AAAAAAAAAAAAANvg2/T6fwAAoHwcsfMAAABkAAAAAAAAAAgArICm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2023-03-21T07:45:09Z</cp:lastPrinted>
  <dcterms:created xsi:type="dcterms:W3CDTF">1996-10-14T23:33:28Z</dcterms:created>
  <dcterms:modified xsi:type="dcterms:W3CDTF">2023-03-21T07:45:30Z</dcterms:modified>
</cp:coreProperties>
</file>